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22"/>
  <workbookPr/>
  <mc:AlternateContent xmlns:mc="http://schemas.openxmlformats.org/markup-compatibility/2006">
    <mc:Choice Requires="x15">
      <x15ac:absPath xmlns:x15ac="http://schemas.microsoft.com/office/spreadsheetml/2010/11/ac" url="/Users/kenny.tse/Downloads/"/>
    </mc:Choice>
  </mc:AlternateContent>
  <xr:revisionPtr revIDLastSave="0" documentId="13_ncr:1_{D8F9F57F-D409-5E42-950D-76F4E5D1E049}" xr6:coauthVersionLast="47" xr6:coauthVersionMax="47" xr10:uidLastSave="{00000000-0000-0000-0000-000000000000}"/>
  <bookViews>
    <workbookView xWindow="0" yWindow="660" windowWidth="29400" windowHeight="16500" xr2:uid="{00000000-000D-0000-FFFF-FFFF00000000}"/>
  </bookViews>
  <sheets>
    <sheet name="Welcome" sheetId="1" r:id="rId1"/>
    <sheet name="Getting Started" sheetId="2" r:id="rId2"/>
    <sheet name="Onboarding (Intake) Questionnai" sheetId="3" r:id="rId3"/>
    <sheet name="Vendor Tiering" sheetId="4" r:id="rId4"/>
    <sheet name="Lists" sheetId="5"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202" i="4" l="1"/>
  <c r="Y202" i="4"/>
  <c r="Z202" i="4" s="1"/>
  <c r="AA201" i="4"/>
  <c r="Y201" i="4"/>
  <c r="Z201" i="4" s="1"/>
  <c r="AA200" i="4"/>
  <c r="Y200" i="4"/>
  <c r="Z200" i="4" s="1"/>
  <c r="AA199" i="4"/>
  <c r="Y199" i="4"/>
  <c r="Z199" i="4" s="1"/>
  <c r="AA198" i="4"/>
  <c r="Z198" i="4"/>
  <c r="Y198" i="4"/>
  <c r="AA197" i="4"/>
  <c r="Y197" i="4"/>
  <c r="Z197" i="4" s="1"/>
  <c r="AA196" i="4"/>
  <c r="Z196" i="4"/>
  <c r="Y196" i="4"/>
  <c r="AA195" i="4"/>
  <c r="Y195" i="4"/>
  <c r="Z195" i="4" s="1"/>
  <c r="AA194" i="4"/>
  <c r="Z194" i="4"/>
  <c r="Y194" i="4"/>
  <c r="AA193" i="4"/>
  <c r="Y193" i="4"/>
  <c r="Z193" i="4" s="1"/>
  <c r="AA192" i="4"/>
  <c r="Z192" i="4"/>
  <c r="Y192" i="4"/>
  <c r="AA191" i="4"/>
  <c r="Y191" i="4"/>
  <c r="Z191" i="4" s="1"/>
  <c r="AA190" i="4"/>
  <c r="Z190" i="4"/>
  <c r="Y190" i="4"/>
  <c r="AA189" i="4"/>
  <c r="Y189" i="4"/>
  <c r="Z189" i="4" s="1"/>
  <c r="AA188" i="4"/>
  <c r="Y188" i="4"/>
  <c r="Z188" i="4" s="1"/>
  <c r="AA187" i="4"/>
  <c r="Y187" i="4"/>
  <c r="Z187" i="4" s="1"/>
  <c r="AA186" i="4"/>
  <c r="Z186" i="4"/>
  <c r="Y186" i="4"/>
  <c r="AA185" i="4"/>
  <c r="Y185" i="4"/>
  <c r="Z185" i="4" s="1"/>
  <c r="AA184" i="4"/>
  <c r="Z184" i="4"/>
  <c r="Y184" i="4"/>
  <c r="AA183" i="4"/>
  <c r="Y183" i="4"/>
  <c r="Z183" i="4" s="1"/>
  <c r="AA182" i="4"/>
  <c r="Z182" i="4"/>
  <c r="Y182" i="4"/>
  <c r="AA181" i="4"/>
  <c r="Y181" i="4"/>
  <c r="Z181" i="4" s="1"/>
  <c r="AA180" i="4"/>
  <c r="Y180" i="4"/>
  <c r="Z180" i="4" s="1"/>
  <c r="AA179" i="4"/>
  <c r="Y179" i="4"/>
  <c r="Z179" i="4" s="1"/>
  <c r="AA178" i="4"/>
  <c r="Z178" i="4"/>
  <c r="Y178" i="4"/>
  <c r="AA177" i="4"/>
  <c r="Y177" i="4"/>
  <c r="Z177" i="4" s="1"/>
  <c r="AA176" i="4"/>
  <c r="Z176" i="4"/>
  <c r="Y176" i="4"/>
  <c r="AA175" i="4"/>
  <c r="Y175" i="4"/>
  <c r="Z175" i="4" s="1"/>
  <c r="AA174" i="4"/>
  <c r="Z174" i="4"/>
  <c r="Y174" i="4"/>
  <c r="AA173" i="4"/>
  <c r="Y173" i="4"/>
  <c r="Z173" i="4" s="1"/>
  <c r="AA172" i="4"/>
  <c r="Y172" i="4"/>
  <c r="Z172" i="4" s="1"/>
  <c r="AA171" i="4"/>
  <c r="Y171" i="4"/>
  <c r="Z171" i="4" s="1"/>
  <c r="AA170" i="4"/>
  <c r="Z170" i="4"/>
  <c r="Y170" i="4"/>
  <c r="AA169" i="4"/>
  <c r="Y169" i="4"/>
  <c r="Z169" i="4" s="1"/>
  <c r="AA168" i="4"/>
  <c r="Z168" i="4"/>
  <c r="Y168" i="4"/>
  <c r="AA167" i="4"/>
  <c r="Y167" i="4"/>
  <c r="Z167" i="4" s="1"/>
  <c r="AA166" i="4"/>
  <c r="Z166" i="4"/>
  <c r="Y166" i="4"/>
  <c r="AA165" i="4"/>
  <c r="Y165" i="4"/>
  <c r="Z165" i="4" s="1"/>
  <c r="AA164" i="4"/>
  <c r="Y164" i="4"/>
  <c r="Z164" i="4" s="1"/>
  <c r="AA163" i="4"/>
  <c r="Y163" i="4"/>
  <c r="Z163" i="4" s="1"/>
  <c r="AA162" i="4"/>
  <c r="Z162" i="4"/>
  <c r="Y162" i="4"/>
  <c r="AA161" i="4"/>
  <c r="Y161" i="4"/>
  <c r="Z161" i="4" s="1"/>
  <c r="AA160" i="4"/>
  <c r="Z160" i="4"/>
  <c r="Y160" i="4"/>
  <c r="AA159" i="4"/>
  <c r="Y159" i="4"/>
  <c r="Z159" i="4" s="1"/>
  <c r="AA158" i="4"/>
  <c r="Z158" i="4"/>
  <c r="Y158" i="4"/>
  <c r="AA157" i="4"/>
  <c r="Y157" i="4"/>
  <c r="Z157" i="4" s="1"/>
  <c r="AA156" i="4"/>
  <c r="Y156" i="4"/>
  <c r="Z156" i="4" s="1"/>
  <c r="AA155" i="4"/>
  <c r="Y155" i="4"/>
  <c r="Z155" i="4" s="1"/>
  <c r="AA154" i="4"/>
  <c r="Y154" i="4"/>
  <c r="Z154" i="4" s="1"/>
  <c r="AA153" i="4"/>
  <c r="Y153" i="4"/>
  <c r="Z153" i="4" s="1"/>
  <c r="AA152" i="4"/>
  <c r="Z152" i="4"/>
  <c r="Y152" i="4"/>
  <c r="AA151" i="4"/>
  <c r="Y151" i="4"/>
  <c r="Z151" i="4" s="1"/>
  <c r="AA150" i="4"/>
  <c r="Z150" i="4"/>
  <c r="Y150" i="4"/>
  <c r="AA149" i="4"/>
  <c r="Y149" i="4"/>
  <c r="Z149" i="4" s="1"/>
  <c r="AA148" i="4"/>
  <c r="Y148" i="4"/>
  <c r="Z148" i="4" s="1"/>
  <c r="AA147" i="4"/>
  <c r="Y147" i="4"/>
  <c r="Z147" i="4" s="1"/>
  <c r="AA146" i="4"/>
  <c r="Y146" i="4"/>
  <c r="Z146" i="4" s="1"/>
  <c r="AA145" i="4"/>
  <c r="Y145" i="4"/>
  <c r="Z145" i="4" s="1"/>
  <c r="AA144" i="4"/>
  <c r="Z144" i="4"/>
  <c r="Y144" i="4"/>
  <c r="AA143" i="4"/>
  <c r="Y143" i="4"/>
  <c r="Z143" i="4" s="1"/>
  <c r="AA142" i="4"/>
  <c r="Z142" i="4"/>
  <c r="Y142" i="4"/>
  <c r="AA141" i="4"/>
  <c r="Y141" i="4"/>
  <c r="Z141" i="4" s="1"/>
  <c r="AA140" i="4"/>
  <c r="Y140" i="4"/>
  <c r="Z140" i="4" s="1"/>
  <c r="AA139" i="4"/>
  <c r="Y139" i="4"/>
  <c r="Z139" i="4" s="1"/>
  <c r="AA138" i="4"/>
  <c r="Y138" i="4"/>
  <c r="Z138" i="4" s="1"/>
  <c r="AA137" i="4"/>
  <c r="Z137" i="4"/>
  <c r="Y137" i="4"/>
  <c r="AA136" i="4"/>
  <c r="Z136" i="4"/>
  <c r="Y136" i="4"/>
  <c r="AA135" i="4"/>
  <c r="Y135" i="4"/>
  <c r="Z135" i="4" s="1"/>
  <c r="AA134" i="4"/>
  <c r="Z134" i="4"/>
  <c r="Y134" i="4"/>
  <c r="AA133" i="4"/>
  <c r="Y133" i="4"/>
  <c r="Z133" i="4" s="1"/>
  <c r="AA132" i="4"/>
  <c r="Y132" i="4"/>
  <c r="Z132" i="4" s="1"/>
  <c r="AA131" i="4"/>
  <c r="Y131" i="4"/>
  <c r="Z131" i="4" s="1"/>
  <c r="AA130" i="4"/>
  <c r="Y130" i="4"/>
  <c r="Z130" i="4" s="1"/>
  <c r="AA129" i="4"/>
  <c r="Y129" i="4"/>
  <c r="Z129" i="4" s="1"/>
  <c r="AA128" i="4"/>
  <c r="Z128" i="4"/>
  <c r="Y128" i="4"/>
  <c r="AA127" i="4"/>
  <c r="Y127" i="4"/>
  <c r="Z127" i="4" s="1"/>
  <c r="AA126" i="4"/>
  <c r="Z126" i="4"/>
  <c r="Y126" i="4"/>
  <c r="AA125" i="4"/>
  <c r="Z125" i="4"/>
  <c r="Y125" i="4"/>
  <c r="AA124" i="4"/>
  <c r="Y124" i="4"/>
  <c r="Z124" i="4" s="1"/>
  <c r="AA123" i="4"/>
  <c r="Y123" i="4"/>
  <c r="Z123" i="4" s="1"/>
  <c r="AA122" i="4"/>
  <c r="Y122" i="4"/>
  <c r="Z122" i="4" s="1"/>
  <c r="AA121" i="4"/>
  <c r="Y121" i="4"/>
  <c r="Z121" i="4" s="1"/>
  <c r="AA120" i="4"/>
  <c r="Z120" i="4"/>
  <c r="Y120" i="4"/>
  <c r="AA119" i="4"/>
  <c r="Y119" i="4"/>
  <c r="Z119" i="4" s="1"/>
  <c r="AA118" i="4"/>
  <c r="Z118" i="4"/>
  <c r="Y118" i="4"/>
  <c r="AA117" i="4"/>
  <c r="Z117" i="4"/>
  <c r="Y117" i="4"/>
  <c r="AA116" i="4"/>
  <c r="Y116" i="4"/>
  <c r="Z116" i="4" s="1"/>
  <c r="AA115" i="4"/>
  <c r="Y115" i="4"/>
  <c r="Z115" i="4" s="1"/>
  <c r="AA114" i="4"/>
  <c r="Y114" i="4"/>
  <c r="Z114" i="4" s="1"/>
  <c r="AA113" i="4"/>
  <c r="Y113" i="4"/>
  <c r="Z113" i="4" s="1"/>
  <c r="AA112" i="4"/>
  <c r="Z112" i="4"/>
  <c r="Y112" i="4"/>
  <c r="AA111" i="4"/>
  <c r="Y111" i="4"/>
  <c r="Z111" i="4" s="1"/>
  <c r="AA110" i="4"/>
  <c r="Z110" i="4"/>
  <c r="Y110" i="4"/>
  <c r="AA109" i="4"/>
  <c r="Z109" i="4"/>
  <c r="Y109" i="4"/>
  <c r="AA108" i="4"/>
  <c r="Y108" i="4"/>
  <c r="Z108" i="4" s="1"/>
  <c r="AA107" i="4"/>
  <c r="Y107" i="4"/>
  <c r="Z107" i="4" s="1"/>
  <c r="AA106" i="4"/>
  <c r="Y106" i="4"/>
  <c r="Z106" i="4" s="1"/>
  <c r="AA105" i="4"/>
  <c r="Y105" i="4"/>
  <c r="Z105" i="4" s="1"/>
  <c r="AA104" i="4"/>
  <c r="Z104" i="4"/>
  <c r="Y104" i="4"/>
  <c r="AA103" i="4"/>
  <c r="Y103" i="4"/>
  <c r="Z103" i="4" s="1"/>
  <c r="AA102" i="4"/>
  <c r="Z102" i="4"/>
  <c r="Y102" i="4"/>
  <c r="AA101" i="4"/>
  <c r="Z101" i="4"/>
  <c r="Y101" i="4"/>
  <c r="AA100" i="4"/>
  <c r="Y100" i="4"/>
  <c r="Z100" i="4" s="1"/>
  <c r="AA99" i="4"/>
  <c r="Y99" i="4"/>
  <c r="Z99" i="4" s="1"/>
  <c r="AA98" i="4"/>
  <c r="Y98" i="4"/>
  <c r="Z98" i="4" s="1"/>
  <c r="AA97" i="4"/>
  <c r="Y97" i="4"/>
  <c r="Z97" i="4" s="1"/>
  <c r="AA96" i="4"/>
  <c r="Z96" i="4"/>
  <c r="Y96" i="4"/>
  <c r="AA95" i="4"/>
  <c r="Y95" i="4"/>
  <c r="Z95" i="4" s="1"/>
  <c r="AA94" i="4"/>
  <c r="Z94" i="4"/>
  <c r="Y94" i="4"/>
  <c r="AA93" i="4"/>
  <c r="Y93" i="4"/>
  <c r="Z93" i="4" s="1"/>
  <c r="AA92" i="4"/>
  <c r="Y92" i="4"/>
  <c r="Z92" i="4" s="1"/>
  <c r="AA91" i="4"/>
  <c r="Y91" i="4"/>
  <c r="Z91" i="4" s="1"/>
  <c r="AA90" i="4"/>
  <c r="Y90" i="4"/>
  <c r="Z90" i="4" s="1"/>
  <c r="AA89" i="4"/>
  <c r="Y89" i="4"/>
  <c r="Z89" i="4" s="1"/>
  <c r="AA88" i="4"/>
  <c r="Z88" i="4"/>
  <c r="Y88" i="4"/>
  <c r="AA87" i="4"/>
  <c r="Y87" i="4"/>
  <c r="Z87" i="4" s="1"/>
  <c r="AA86" i="4"/>
  <c r="Z86" i="4"/>
  <c r="Y86" i="4"/>
  <c r="AA85" i="4"/>
  <c r="Y85" i="4"/>
  <c r="Z85" i="4" s="1"/>
  <c r="AA84" i="4"/>
  <c r="Y84" i="4"/>
  <c r="Z84" i="4" s="1"/>
  <c r="AA83" i="4"/>
  <c r="Y83" i="4"/>
  <c r="Z83" i="4" s="1"/>
  <c r="AA82" i="4"/>
  <c r="Y82" i="4"/>
  <c r="Z82" i="4" s="1"/>
  <c r="AA81" i="4"/>
  <c r="Y81" i="4"/>
  <c r="Z81" i="4" s="1"/>
  <c r="AA80" i="4"/>
  <c r="Z80" i="4"/>
  <c r="Y80" i="4"/>
  <c r="AA79" i="4"/>
  <c r="Y79" i="4"/>
  <c r="Z79" i="4" s="1"/>
  <c r="AA78" i="4"/>
  <c r="Z78" i="4"/>
  <c r="Y78" i="4"/>
  <c r="AA77" i="4"/>
  <c r="Z77" i="4"/>
  <c r="Y77" i="4"/>
  <c r="AA76" i="4"/>
  <c r="Y76" i="4"/>
  <c r="Z76" i="4" s="1"/>
  <c r="AA75" i="4"/>
  <c r="Y75" i="4"/>
  <c r="Z75" i="4" s="1"/>
  <c r="AA74" i="4"/>
  <c r="Y74" i="4"/>
  <c r="Z74" i="4" s="1"/>
  <c r="AA73" i="4"/>
  <c r="Y73" i="4"/>
  <c r="Z73" i="4" s="1"/>
  <c r="AA72" i="4"/>
  <c r="Z72" i="4"/>
  <c r="Y72" i="4"/>
  <c r="AA71" i="4"/>
  <c r="Y71" i="4"/>
  <c r="Z71" i="4" s="1"/>
  <c r="AA70" i="4"/>
  <c r="Z70" i="4"/>
  <c r="Y70" i="4"/>
  <c r="AA69" i="4"/>
  <c r="Y69" i="4"/>
  <c r="Z69" i="4" s="1"/>
  <c r="AA68" i="4"/>
  <c r="Y68" i="4"/>
  <c r="Z68" i="4" s="1"/>
  <c r="AA67" i="4"/>
  <c r="Y67" i="4"/>
  <c r="Z67" i="4" s="1"/>
  <c r="AA66" i="4"/>
  <c r="Y66" i="4"/>
  <c r="Z66" i="4" s="1"/>
  <c r="AA65" i="4"/>
  <c r="Y65" i="4"/>
  <c r="Z65" i="4" s="1"/>
  <c r="AA64" i="4"/>
  <c r="Z64" i="4"/>
  <c r="Y64" i="4"/>
  <c r="AA63" i="4"/>
  <c r="Y63" i="4"/>
  <c r="Z63" i="4" s="1"/>
  <c r="AA62" i="4"/>
  <c r="Z62" i="4"/>
  <c r="Y62" i="4"/>
  <c r="AA61" i="4"/>
  <c r="Y61" i="4"/>
  <c r="Z61" i="4" s="1"/>
  <c r="AA60" i="4"/>
  <c r="Y60" i="4"/>
  <c r="Z60" i="4" s="1"/>
  <c r="AA59" i="4"/>
  <c r="Y59" i="4"/>
  <c r="Z59" i="4" s="1"/>
  <c r="AA58" i="4"/>
  <c r="Y58" i="4"/>
  <c r="Z58" i="4" s="1"/>
  <c r="AA57" i="4"/>
  <c r="Y57" i="4"/>
  <c r="Z57" i="4" s="1"/>
  <c r="AA56" i="4"/>
  <c r="Z56" i="4"/>
  <c r="Y56" i="4"/>
  <c r="AA55" i="4"/>
  <c r="Y55" i="4"/>
  <c r="Z55" i="4" s="1"/>
  <c r="AA54" i="4"/>
  <c r="Z54" i="4"/>
  <c r="Y54" i="4"/>
  <c r="AA53" i="4"/>
  <c r="Y53" i="4"/>
  <c r="Z53" i="4" s="1"/>
  <c r="AA52" i="4"/>
  <c r="Y52" i="4"/>
  <c r="Z52" i="4" s="1"/>
  <c r="AA51" i="4"/>
  <c r="Y51" i="4"/>
  <c r="Z51" i="4" s="1"/>
  <c r="AA50" i="4"/>
  <c r="Y50" i="4"/>
  <c r="Z50" i="4" s="1"/>
  <c r="AA49" i="4"/>
  <c r="Y49" i="4"/>
  <c r="Z49" i="4" s="1"/>
  <c r="AA48" i="4"/>
  <c r="Z48" i="4"/>
  <c r="Y48" i="4"/>
  <c r="AA47" i="4"/>
  <c r="Y47" i="4"/>
  <c r="Z47" i="4" s="1"/>
  <c r="AA46" i="4"/>
  <c r="Z46" i="4"/>
  <c r="Y46" i="4"/>
  <c r="AA45" i="4"/>
  <c r="Z45" i="4"/>
  <c r="Y45" i="4"/>
  <c r="AA44" i="4"/>
  <c r="Y44" i="4"/>
  <c r="Z44" i="4" s="1"/>
  <c r="AA43" i="4"/>
  <c r="Y43" i="4"/>
  <c r="Z43" i="4" s="1"/>
  <c r="AA42" i="4"/>
  <c r="Y42" i="4"/>
  <c r="Z42" i="4" s="1"/>
  <c r="AA41" i="4"/>
  <c r="Y41" i="4"/>
  <c r="Z41" i="4" s="1"/>
  <c r="AA40" i="4"/>
  <c r="Z40" i="4"/>
  <c r="Y40" i="4"/>
  <c r="AA39" i="4"/>
  <c r="Y39" i="4"/>
  <c r="Z39" i="4" s="1"/>
  <c r="AA38" i="4"/>
  <c r="Z38" i="4"/>
  <c r="Y38" i="4"/>
  <c r="AA37" i="4"/>
  <c r="Y37" i="4"/>
  <c r="Z37" i="4" s="1"/>
  <c r="AA36" i="4"/>
  <c r="Y36" i="4"/>
  <c r="Z36" i="4" s="1"/>
  <c r="AA35" i="4"/>
  <c r="Y35" i="4"/>
  <c r="Z35" i="4" s="1"/>
  <c r="AA34" i="4"/>
  <c r="Y34" i="4"/>
  <c r="Z34" i="4" s="1"/>
  <c r="AA33" i="4"/>
  <c r="Y33" i="4"/>
  <c r="Z33" i="4" s="1"/>
  <c r="AA32" i="4"/>
  <c r="Z32" i="4"/>
  <c r="Y32" i="4"/>
  <c r="AA31" i="4"/>
  <c r="Y31" i="4"/>
  <c r="Z31" i="4" s="1"/>
  <c r="AA30" i="4"/>
  <c r="Z30" i="4"/>
  <c r="Y30" i="4"/>
  <c r="AA29" i="4"/>
  <c r="Y29" i="4"/>
  <c r="Z29" i="4" s="1"/>
  <c r="AA28" i="4"/>
  <c r="Y28" i="4"/>
  <c r="Z28" i="4" s="1"/>
  <c r="AA27" i="4"/>
  <c r="Y27" i="4"/>
  <c r="Z27" i="4" s="1"/>
  <c r="AA26" i="4"/>
  <c r="Y26" i="4"/>
  <c r="Z26" i="4" s="1"/>
  <c r="AA25" i="4"/>
  <c r="Y25" i="4"/>
  <c r="Z25" i="4" s="1"/>
  <c r="AA24" i="4"/>
  <c r="Z24" i="4"/>
  <c r="Y24" i="4"/>
  <c r="AA23" i="4"/>
  <c r="Y23" i="4"/>
  <c r="Z23" i="4" s="1"/>
  <c r="AA22" i="4"/>
  <c r="Z22" i="4"/>
  <c r="Y22" i="4"/>
  <c r="AA21" i="4"/>
  <c r="Y21" i="4"/>
  <c r="Z21" i="4" s="1"/>
  <c r="AA20" i="4"/>
  <c r="Y20" i="4"/>
  <c r="Z20" i="4" s="1"/>
  <c r="AA19" i="4"/>
  <c r="Y19" i="4"/>
  <c r="Z19" i="4" s="1"/>
  <c r="AA18" i="4"/>
  <c r="Y18" i="4"/>
  <c r="Z18" i="4" s="1"/>
  <c r="AA17" i="4"/>
  <c r="Y17" i="4"/>
  <c r="Z17" i="4" s="1"/>
  <c r="AA16" i="4"/>
  <c r="Z16" i="4"/>
  <c r="Y16" i="4"/>
  <c r="AA15" i="4"/>
  <c r="Y15" i="4"/>
  <c r="Z15" i="4" s="1"/>
  <c r="AA14" i="4"/>
  <c r="Z14" i="4"/>
  <c r="Y14" i="4"/>
  <c r="AA13" i="4"/>
  <c r="Y13" i="4"/>
  <c r="Z13" i="4" s="1"/>
  <c r="AA12" i="4"/>
  <c r="Y12" i="4"/>
  <c r="Z12" i="4" s="1"/>
  <c r="AA11" i="4"/>
  <c r="Y11" i="4"/>
  <c r="Z11" i="4" s="1"/>
  <c r="AA10" i="4"/>
  <c r="Y10" i="4"/>
  <c r="Z10" i="4" s="1"/>
  <c r="AA9" i="4"/>
  <c r="Y9" i="4"/>
  <c r="Z9" i="4" s="1"/>
  <c r="AA8" i="4"/>
  <c r="Z8" i="4"/>
  <c r="Y8" i="4"/>
  <c r="AA7" i="4"/>
  <c r="Y7" i="4"/>
  <c r="Z7" i="4" s="1"/>
  <c r="AA6" i="4"/>
  <c r="Z6" i="4"/>
  <c r="Y6" i="4"/>
  <c r="AA5" i="4"/>
  <c r="Y5" i="4"/>
  <c r="Z5" i="4" s="1"/>
  <c r="AA4" i="4"/>
  <c r="Y4" i="4"/>
  <c r="Z4" i="4" s="1"/>
  <c r="AA3" i="4"/>
  <c r="Y3" i="4"/>
  <c r="Z3"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tc={dd51ff5e-711d-43a8-adb4-c35620fb43a0}</author>
  </authors>
  <commentList>
    <comment ref="B3" authorId="0" shapeId="0" xr:uid="{DD51FF5E-711D-43A8-ADB4-C35620FB43A0}">
      <text>
        <t>[Threaded comment]
Your version of Excel allows you to read this threaded comment; however, any edits to it will get removed if the file is opened in a newer version of Excel. Learn more: https://go.microsoft.com/fwlink/?linkid=870924
Comment:
    @letecia.allen@upguard.com copy update: 
This toolkit introduces vendor tiering, but UpGuard’s Vendor Risk takes this further by automating the process. With UpGuard, you can remove the spreadsheet workload and have tiering automatically drive your end-to-end TPCRM programme:
Instantly tier vendors at onboarding intake
Apply assessment templates aligned to the vendor tier
Trigger continuous monitoring alerts by tier and criticality
Prioritize remediation for higher-risk vendors and issues
Gain clearer insight through tier-based reporting
[Book a demo] Modernize your TPCRM program with Vendor Risk</t>
      </text>
    </comment>
  </commentList>
</comments>
</file>

<file path=xl/sharedStrings.xml><?xml version="1.0" encoding="utf-8"?>
<sst xmlns="http://schemas.openxmlformats.org/spreadsheetml/2006/main" count="209" uniqueCount="164">
  <si>
    <t>Welcome to UpGuard's Vendor Tiering Toolkit</t>
  </si>
  <si>
    <t>How this toolkit helps you today</t>
  </si>
  <si>
    <r>
      <rPr>
        <b/>
        <sz val="13"/>
        <color theme="1"/>
        <rFont val="Calibri"/>
      </rPr>
      <t>Tiering tells you who matters most</t>
    </r>
    <r>
      <rPr>
        <sz val="11"/>
        <color theme="1"/>
        <rFont val="Calibri"/>
      </rPr>
      <t xml:space="preserve">
You're here because the lines between managing risk and managing noise have blurred. Organizations that treat every vendor with the same level of oversight lose the ability to see real threats. To maintain a defensible security posture, you need a strategic way to refocus on where it matters: an inherent risk-based tiering system. 
This toolkit replaces unclear thresholds and subjective judgment with a structured, repeatable approach to classifying vendors and assessing risk. This practical foundation delivers: 
 - </t>
    </r>
    <r>
      <rPr>
        <b/>
        <sz val="11"/>
        <color theme="1"/>
        <rFont val="Calibri"/>
      </rPr>
      <t>Focused risk management:</t>
    </r>
    <r>
      <rPr>
        <sz val="11"/>
        <color theme="1"/>
        <rFont val="Calibri"/>
      </rPr>
      <t xml:space="preserve"> Concentrate oversight proportionally to impact.
 - </t>
    </r>
    <r>
      <rPr>
        <b/>
        <sz val="11"/>
        <color theme="1"/>
        <rFont val="Calibri"/>
      </rPr>
      <t>Resource efficiency:</t>
    </r>
    <r>
      <rPr>
        <b/>
        <i/>
        <sz val="11"/>
        <color theme="1"/>
        <rFont val="Calibri"/>
      </rPr>
      <t xml:space="preserve"> </t>
    </r>
    <r>
      <rPr>
        <sz val="11"/>
        <color theme="1"/>
        <rFont val="Calibri"/>
      </rPr>
      <t xml:space="preserve">Scale your workload appropriately. 
 - </t>
    </r>
    <r>
      <rPr>
        <b/>
        <sz val="11"/>
        <color theme="1"/>
        <rFont val="Calibri"/>
      </rPr>
      <t>Improved business continuity:</t>
    </r>
    <r>
      <rPr>
        <sz val="11"/>
        <color theme="1"/>
        <rFont val="Calibri"/>
      </rPr>
      <t xml:space="preserve"> Prioritize vendors that could materially disrupt business.
 - </t>
    </r>
    <r>
      <rPr>
        <b/>
        <sz val="11"/>
        <color theme="1"/>
        <rFont val="Calibri"/>
      </rPr>
      <t>Compliance &amp; brand protection:</t>
    </r>
    <r>
      <rPr>
        <sz val="11"/>
        <color theme="1"/>
        <rFont val="Calibri"/>
      </rPr>
      <t xml:space="preserve"> Utilize a rational, risk-based program to demonstrate defensibility to auditors and stakeholders.</t>
    </r>
  </si>
  <si>
    <t xml:space="preserve">Disclaimer: This guide presents general best practices and example criteria based on industry standards. It is intended to assist in developing your own internal procedures. It does not constitute legal advice or guarantee compliance with any specific regulation. Organizations should consult their compliance, legal, and risk professionals to ensure that their third-party risk management program – including vendor tiering – meets all applicable requirements and is tailored to their specific risk profile. Always document your decisions and be ready to show that your approach is reasonable and risk-based. When in doubt, err on the side of caution: it’s better to classify a vendor as higher risk and manage them accordingly than to underestimate a risk and face a potential incident unprepared. By following the guidance in this document and adjusting it to your needs, you will be well on your way to building a robust third-party cyber risk management program that can confidently handle a large vendor ecosystem. Vendor tiering is a powerful tool – use it wisely, keep it updated, and it will pay dividends in reduced risk and improved operational resilience for your organization. </t>
  </si>
  <si>
    <t>Toolkit Overview</t>
  </si>
  <si>
    <t>This toolkit is designed to help organisations implement a structured, defensible vendor tiering methodology based on inherent cyber risk. By consistently classifying vendors from Tier 1 to Tier 5, you ensure oversight and assessment efforts are proportionate to each vendor’s risk level.
Effective vendor tiering starts at onboarding and continues throughout the vendor lifecycle as a maintained, repeatable process. This workbook provides the intake questionnaire structure, scoring logic, and escalation safeguards needed to operationalise risk-based tiering. 
As vendor ecosystems expand, many organisations also choose to automate intake, tier assignment, assessments, and continuous monitoring with solutions such as UpGuard Vendor Risk—reducing manual effort while improving maturity, consistency, and scalability.</t>
  </si>
  <si>
    <t>What's Inside: Toolkit Tabs</t>
  </si>
  <si>
    <r>
      <rPr>
        <b/>
        <sz val="11"/>
        <color rgb="FF000000"/>
        <rFont val="Calibri"/>
      </rPr>
      <t>Welcome Tab</t>
    </r>
    <r>
      <rPr>
        <sz val="11"/>
        <color rgb="FF000000"/>
        <rFont val="Calibri"/>
      </rPr>
      <t xml:space="preserve">
High-level context on vendor tiering and how this toolkit supports a defensible, risk-based approach. Includes a link to explore how UpGuard can automate tiering, assessment scoping and continuous monitoring as you scale.
</t>
    </r>
    <r>
      <rPr>
        <b/>
        <sz val="11"/>
        <color rgb="FF000000"/>
        <rFont val="Calibri"/>
      </rPr>
      <t>Getting Started (this tab)</t>
    </r>
    <r>
      <rPr>
        <sz val="11"/>
        <color rgb="FF000000"/>
        <rFont val="Calibri"/>
      </rPr>
      <t xml:space="preserve">
A practical guide to the tiering methodology, scoring logic, override escalation, and how to apply the toolkit end-to-end.
</t>
    </r>
    <r>
      <rPr>
        <b/>
        <sz val="11"/>
        <color rgb="FF000000"/>
        <rFont val="Calibri"/>
      </rPr>
      <t>Onboarding (Intake) Questionnaire Tab</t>
    </r>
    <r>
      <rPr>
        <sz val="11"/>
        <color rgb="FF000000"/>
        <rFont val="Calibri"/>
      </rPr>
      <t xml:space="preserve">
An example internal questionnaire for business owners to capture the operational, data, and regulatory context needed to tier vendors consistently.
</t>
    </r>
    <r>
      <rPr>
        <b/>
        <sz val="11"/>
        <color rgb="FF000000"/>
        <rFont val="Calibri"/>
      </rPr>
      <t>Vendor Tiering Tab</t>
    </r>
    <r>
      <rPr>
        <sz val="11"/>
        <color rgb="FF000000"/>
        <rFont val="Calibri"/>
      </rPr>
      <t xml:space="preserve">
The core working tab, where onboarding responses are translated into an automated Tier 1–5 classification, with space for analyst notes and audit justification.
</t>
    </r>
    <r>
      <rPr>
        <b/>
        <sz val="11"/>
        <color rgb="FF000000"/>
        <rFont val="Calibri"/>
      </rPr>
      <t>Lists (Hidden) Tab</t>
    </r>
    <r>
      <rPr>
        <sz val="11"/>
        <color rgb="FF000000"/>
        <rFont val="Calibri"/>
      </rPr>
      <t xml:space="preserve">
The underlying dropdown values, scoring mappings, and weight definitions that power the tiering calculations. Only update if your methodology changes.</t>
    </r>
  </si>
  <si>
    <t>5-Tier Model Definitions</t>
  </si>
  <si>
    <r>
      <rPr>
        <b/>
        <sz val="11"/>
        <color rgb="FF000000"/>
        <rFont val="Calibri"/>
      </rPr>
      <t>Tier 1: Critical</t>
    </r>
    <r>
      <rPr>
        <sz val="11"/>
        <color rgb="FF000000"/>
        <rFont val="Calibri"/>
      </rPr>
      <t xml:space="preserve">
Indispensable but handles mission-critical functions or your most sensitive data. Failure stops the business immediately.
Recommended Oversight: Annual (or semi-annual) comprehensive risk assessments with mandatory continuous monitoring.
</t>
    </r>
    <r>
      <rPr>
        <b/>
        <sz val="11"/>
        <color rgb="FF000000"/>
        <rFont val="Calibri"/>
      </rPr>
      <t>Tier 2: High-Risk</t>
    </r>
    <r>
      <rPr>
        <sz val="11"/>
        <color rgb="FF000000"/>
        <rFont val="Calibri"/>
      </rPr>
      <t xml:space="preserve">
Essential to operations with significant impact if they fail. Not quite as indispensable as Tier 1, but requires close oversight.
Recommended Oversight: Annual (or every 18–24 months) in-depth risk assessments with mandatory continuous monitoring.
</t>
    </r>
    <r>
      <rPr>
        <b/>
        <sz val="11"/>
        <color rgb="FF000000"/>
        <rFont val="Calibri"/>
      </rPr>
      <t>Tier 3: Medium-Risk</t>
    </r>
    <r>
      <rPr>
        <sz val="11"/>
        <color rgb="FF000000"/>
        <rFont val="Calibri"/>
      </rPr>
      <t xml:space="preserve">
Standard vendors are important for functionality but not critical to continuity. Failure is an inconvenience, not a disaster.
Recommended Oversight: Lighter risk assessments every two years and at contract renewal, with continuous monitoring strongly recommended.
</t>
    </r>
    <r>
      <rPr>
        <b/>
        <sz val="11"/>
        <color rgb="FF000000"/>
        <rFont val="Calibri"/>
      </rPr>
      <t>Tier 4: Low-Risk</t>
    </r>
    <r>
      <rPr>
        <sz val="11"/>
        <color rgb="FF000000"/>
        <rFont val="Calibri"/>
      </rPr>
      <t xml:space="preserve">
Non-essential and handles public information only. Low impact and easily replaced (e.g., facility maintenance or office furniture).
Recommended Oversight: Onboarding light-touch risk assessment and reassessment every three years (or at renewal), with continuous monitoring recommended.
</t>
    </r>
    <r>
      <rPr>
        <b/>
        <sz val="11"/>
        <color rgb="FF000000"/>
        <rFont val="Calibri"/>
      </rPr>
      <t>Tier 5: Transactional</t>
    </r>
    <r>
      <rPr>
        <sz val="11"/>
        <color rgb="FF000000"/>
        <rFont val="Calibri"/>
      </rPr>
      <t xml:space="preserve">
One-time or low-value relationships with no persistent access to systems or sensitive data.
Recommended Oversight: Onboarding-only risk assessment, with continuous monitoring optional unless the vendor’s scope changes.</t>
    </r>
  </si>
  <si>
    <t>Tiering Methodology: How the Logic Works</t>
  </si>
  <si>
    <r>
      <rPr>
        <sz val="11"/>
        <color rgb="FF000000"/>
        <rFont val="Calibri"/>
      </rPr>
      <t xml:space="preserve">Vendors are assigned to Tier 1–5 using a combination of weighted inherent risk scoring and automatic override escalation, ensuring the most critical relationships receive the strongest oversight.
</t>
    </r>
    <r>
      <rPr>
        <b/>
        <sz val="11"/>
        <color rgb="FF000000"/>
        <rFont val="Calibri"/>
      </rPr>
      <t>Each vendor is scored across four weighted risk categories:</t>
    </r>
    <r>
      <rPr>
        <sz val="11"/>
        <color rgb="FF000000"/>
        <rFont val="Calibri"/>
      </rPr>
      <t xml:space="preserve">
 - Data &amp; System Access = 40%
 - Operational Criticality = 30%
 - Regulatory &amp; Compliance = 20%
 - Strategic Risk = 10%
 - Security and Resillience = 0%
Responses are selected from dropdown options, and the highest-risk response in each domain determines that domain’s score. These weighted scores produce an overall tier recommendation.
Certain high-impact conditions trigger immediate escalation through </t>
    </r>
    <r>
      <rPr>
        <b/>
        <sz val="11"/>
        <color rgb="FF000000"/>
        <rFont val="Calibri"/>
      </rPr>
      <t>Tier 1 or Tier 2 overrides</t>
    </r>
    <r>
      <rPr>
        <sz val="11"/>
        <color rgb="FF000000"/>
        <rFont val="Calibri"/>
      </rPr>
      <t xml:space="preserve">, ensuring critical risks (such as regulated data access or mission-critical dependency) are never “averaged out” by lower scores elsewhere.
Basic vendor details are captured for governance only, while Security &amp; Resilience inputs do not affect the score but may support manual tier escalation where control maturity, AI usage, incident history, or external risk signals warrant increased oversight.
</t>
    </r>
    <r>
      <rPr>
        <b/>
        <sz val="11"/>
        <color rgb="FF000000"/>
        <rFont val="Calibri"/>
      </rPr>
      <t>Where no override or manual escalation applies, tiers are mapped from the overall weighted score:</t>
    </r>
    <r>
      <rPr>
        <sz val="11"/>
        <color rgb="FF000000"/>
        <rFont val="Calibri"/>
      </rPr>
      <t xml:space="preserve">
 - 80–100: Tier 1 (Critical)
 - 65–79: Tier 2 (High)
 - 45–64: Tier 3 (Medium)
 - 25–44: Tier 4 (Low)
 - 0–24: Tier 5 (Transactional)</t>
    </r>
  </si>
  <si>
    <t>Next Steps: Implementing This Toolkit</t>
  </si>
  <si>
    <t>To operationalise vendor tiering within your organisation, follow the steps below:</t>
  </si>
  <si>
    <r>
      <rPr>
        <b/>
        <sz val="11"/>
        <color rgb="FF000000"/>
        <rFont val="Calibri"/>
      </rPr>
      <t>1. Deploy the Onboarding (Intake) Questionnaire</t>
    </r>
    <r>
      <rPr>
        <sz val="11"/>
        <color rgb="FF000000"/>
        <rFont val="Calibri"/>
      </rPr>
      <t xml:space="preserve">
Use the example questionnaire tab to build an internal intake form or workflow for business owners. This intake should be embedded into every new vendor onboarding process and can also be issued to existing, untiered vendors to collect the context needed to classify them consistently and defensibly.</t>
    </r>
  </si>
  <si>
    <r>
      <rPr>
        <b/>
        <sz val="11"/>
        <color rgb="FF000000"/>
        <rFont val="Calibri"/>
      </rPr>
      <t>2. Complete the Vendor Tiering Tab and Assign a Tier</t>
    </r>
    <r>
      <rPr>
        <sz val="11"/>
        <color rgb="FF000000"/>
        <rFont val="Calibri"/>
      </rPr>
      <t xml:space="preserve">
Once intake responses are received, InfoSec or the TPCRM analyst should populate the Vendor Tiering tab using the dropdown inputs. The toolkit will automatically calculate the vendor’s Tier (1–5), applying override escalation where critical risk conditions exist.</t>
    </r>
  </si>
  <si>
    <r>
      <rPr>
        <b/>
        <sz val="11"/>
        <color rgb="FF000000"/>
        <rFont val="Calibri"/>
      </rPr>
      <t>3. Apply Proportionate Oversight Based on Vendor Tier</t>
    </r>
    <r>
      <rPr>
        <sz val="11"/>
        <color rgb="FF000000"/>
        <rFont val="Calibri"/>
      </rPr>
      <t xml:space="preserve">
Use the assigned tier to determine the appropriate level of due diligence, assessment depth, monitoring expectations and reassessment frequency. Higher-tier vendors should receive deeper review and ongoing oversight, while lower-tier vendors can be managed with lighter-touch controls.</t>
    </r>
  </si>
  <si>
    <r>
      <rPr>
        <b/>
        <sz val="11"/>
        <color rgb="FF000000"/>
        <rFont val="Calibri"/>
      </rPr>
      <t>4. Reassess Vendors as Risk Changes Over Time</t>
    </r>
    <r>
      <rPr>
        <sz val="11"/>
        <color rgb="FF000000"/>
        <rFont val="Calibri"/>
      </rPr>
      <t xml:space="preserve">
Vendor tiering is not static. Vendors should be re-tiered whenever their scope, access, data exposure or business criticality changes, and reassessed at key lifecycle events such as contract renewal or prior to scheduled high-risk assessments. This ensures oversight and control requirements remain aligned to the vendor’s current level of risk.</t>
    </r>
  </si>
  <si>
    <t>Onboarding Questionnaire (Internal Intake)</t>
  </si>
  <si>
    <t>This questionnaire helps InfoSec teams gather the right information upfront to tier vendors quickly, consistently, and defensibly. By capturing business context early, you reduce back-and-forth, avoid missing critical risk signals, and ensure classification is based on clear inputs rather than guesswork.
Use this template as the basis for an intake form or survey that internal business owners complete during vendor onboarding, whether via a questionnaire tool, a ticketing workflow, or an onboarding portal. As your program scales, platforms like UpGuard Vendor Risk can automate end-to-end intake, tier assignment, and downstream assessment scoping.</t>
  </si>
  <si>
    <t>Onboarding Questions</t>
  </si>
  <si>
    <t>Response Options</t>
  </si>
  <si>
    <t xml:space="preserve"> - - - FOR BUSINESS USER COMPLETION - - - </t>
  </si>
  <si>
    <t>1. Basic Vendor Details</t>
  </si>
  <si>
    <t>Vendor name</t>
  </si>
  <si>
    <t>(Free text)</t>
  </si>
  <si>
    <t>Vendor website</t>
  </si>
  <si>
    <t>Description of product/service</t>
  </si>
  <si>
    <t>Business unit or team using this vendor</t>
  </si>
  <si>
    <t>Primary contact/relationship owner</t>
  </si>
  <si>
    <t>Annual contract value</t>
  </si>
  <si>
    <t>(approximate banded dropdown)</t>
  </si>
  <si>
    <t>Approximate annual spend or value of this engagement:</t>
  </si>
  <si>
    <t>☐ &lt;$10 k ☐ $10–100 k ☐ $100–500 k ☐ &gt;$500 k</t>
  </si>
  <si>
    <t>What is the contract renewal frequency?</t>
  </si>
  <si>
    <t>☐ Annual ☐ Semi-Annual ☐ Quarterly ☐ Monthly ☐ Once-Off/Unknown ☐ Other</t>
  </si>
  <si>
    <t>2. Service Importance (Operational Criticality)</t>
  </si>
  <si>
    <t>If this vendor were unavailable for 24 hours, what would be the impact on your team’s ability to operate?</t>
  </si>
  <si>
    <t>☐ No impact ☐ Minor inconvenience ☐ Moderate disruption ☐ Major disruption ☐ Business stops completely</t>
  </si>
  <si>
    <t>What is the maximum duration of a service outage that can be tolerated?</t>
  </si>
  <si>
    <t>☐ Less than an 1 hour ☐ 1 - 4 hours ☐ Up to 24 hours ☐ 2 - 4 days ☐ 1 week or more</t>
  </si>
  <si>
    <t>Is there another vendor or internal process that could perform the same function if this one fails?</t>
  </si>
  <si>
    <t>☐ Easily replaceable ☐ Some effort ☐ Difficult ☐ Not replaceable</t>
  </si>
  <si>
    <t>Does this vendor support any services provided to our customers?</t>
  </si>
  <si>
    <t>☐ No ☐ Yes, internal support only ☐ Yes, directly visible to customers</t>
  </si>
  <si>
    <t>How difficult or time-consuming would it be to switch vendors?</t>
  </si>
  <si>
    <t>☐ &lt;1 month ☐ 1–3 months ☐ 3–6 months ☐ &gt;6 months</t>
  </si>
  <si>
    <t>3. Data and Access (Data Sensitivity &amp; Access Level)</t>
  </si>
  <si>
    <t>What type of data will the vendor handle?</t>
  </si>
  <si>
    <t>☐ None ☐ Public ☐ Internal business data ☐ Confidential (employee or company) ☐ Regulated/Sensitive (customer PII, PHI, card data, etc.)</t>
  </si>
  <si>
    <t>What level of access will the vendor have to company systems or data?</t>
  </si>
  <si>
    <t>☐ No access ☐ Read-only access ☐ Standard user/service access ☐ Privileged or administrative access</t>
  </si>
  <si>
    <t>Will the vendor require technical integration or persistent connectivity into internal systems?</t>
  </si>
  <si>
    <t>☐ No integration ☐ Basic integration only (e.g., SSO login or limited API connection) ☐ Ongoing system integration ☐ Direct network or remote access</t>
  </si>
  <si>
    <t>Will the vendor host or store any company data in their own systems?</t>
  </si>
  <si>
    <t>☐ No ☐ Yes (non-sensitive) ☐ Yes (sensitive)</t>
  </si>
  <si>
    <t>4. Regulatory &amp; Compliance</t>
  </si>
  <si>
    <t>Does this vendor support or affect any regulated activities (e.g., financial reporting, personal data processing, safety, or compliance functions)?</t>
  </si>
  <si>
    <t>☐ No ☐ Possibly / minor ☐ Yes – significant impact</t>
  </si>
  <si>
    <t>Does the vendor help you meet a legal, contractual, or customer requirement?</t>
  </si>
  <si>
    <t>☐ No ☐ Yes, indirectly ☐ Yes, directly required</t>
  </si>
  <si>
    <t>5. Strategic Risk</t>
  </si>
  <si>
    <t>Does this service act as a dependency for other systems, or require data exchange with existing applications?</t>
  </si>
  <si>
    <t>☐ Isolated (no integrations) ☐ Minor (Integrates 1-2 non-critical tools) ☐ Moderate (Integrates with core productivity suites) ☐ Completely Integrated (Critical exchange with core business systems)</t>
  </si>
  <si>
    <t>Would non-performance by this vendor result in financial penalties, loss of revenue, or breach of contract?</t>
  </si>
  <si>
    <t>☐ No ☐ Possibly minor ☐ Yes, significant loss</t>
  </si>
  <si>
    <t>Does the vendor rely on another key provider (e.g., a cloud hosting provider or a subcontractor) to deliver its service?</t>
  </si>
  <si>
    <t>☐ No ☐ Yes / unknown</t>
  </si>
  <si>
    <t>Where is the vendor headquartered, or where will data be processed/stored?</t>
  </si>
  <si>
    <t>☐ Domestic / low-risk region ☐ Mixed / moderate risk ☐ High-risk / restricted region</t>
  </si>
  <si>
    <t xml:space="preserve"> - - - FOR INFOSEC COMPLETION  - - - </t>
  </si>
  <si>
    <t>6. Security &amp; Resilience</t>
  </si>
  <si>
    <t>Does the vendor hold any recognised security certifications (e.g., ISO 27001, SOC 2, PCI DSS)?</t>
  </si>
  <si>
    <t>☐ Yes, valid in the last 12 months ☐ Yes, but outdated ☐ None / unknown</t>
  </si>
  <si>
    <t>Was the vendor involved in previous data breaches, outages, or major incidents involving this vendor in the past two years?</t>
  </si>
  <si>
    <t>☐ No ☐ Minor issue ☐ Significant / multiple issues</t>
  </si>
  <si>
    <t>Will this vendor use AI to process, analyse, or generate outputs using company or customer data as part of the service?</t>
  </si>
  <si>
    <t>☐ No AI functionality  ☐ AI is used, but not on our data ☐ AI is used on our data ☐ Unsure / vendor has not clearly confirmed</t>
  </si>
  <si>
    <t>Can any company or customer data shared with this vendor be used to train, improve, or fine-tune their AI models?</t>
  </si>
  <si>
    <t>☐ No  ☐ Yes  ☐ Unknown/not addressed by the vendor</t>
  </si>
  <si>
    <t>Vendor Details</t>
  </si>
  <si>
    <t>Tier 1 and Tier 2 Overrides</t>
  </si>
  <si>
    <r>
      <rPr>
        <b/>
        <sz val="11"/>
        <color rgb="FFFFFFFF"/>
        <rFont val="Calibri"/>
      </rPr>
      <t xml:space="preserve">Service Importance (Operational Criticality) 
</t>
    </r>
    <r>
      <rPr>
        <b/>
        <i/>
        <sz val="11"/>
        <color rgb="FFFFFFFF"/>
        <rFont val="Calibri"/>
      </rPr>
      <t>30% weighting</t>
    </r>
  </si>
  <si>
    <r>
      <rPr>
        <b/>
        <sz val="11"/>
        <color rgb="FFFFFFFF"/>
        <rFont val="Calibri"/>
      </rPr>
      <t xml:space="preserve">Data and Access  (Data Sensitivity &amp; Access Level)
</t>
    </r>
    <r>
      <rPr>
        <b/>
        <i/>
        <sz val="11"/>
        <color rgb="FFFFFFFF"/>
        <rFont val="Calibri"/>
      </rPr>
      <t xml:space="preserve"> 40% weighting</t>
    </r>
  </si>
  <si>
    <r>
      <rPr>
        <b/>
        <sz val="11"/>
        <color rgb="FFFFFFFF"/>
        <rFont val="Calibri"/>
      </rPr>
      <t xml:space="preserve">Regulatory &amp; Compliance 
</t>
    </r>
    <r>
      <rPr>
        <b/>
        <i/>
        <sz val="11"/>
        <color rgb="FFFFFFFF"/>
        <rFont val="Calibri"/>
      </rPr>
      <t>20% weighting</t>
    </r>
  </si>
  <si>
    <r>
      <rPr>
        <b/>
        <sz val="11"/>
        <color rgb="FFFFFFFF"/>
        <rFont val="Calibri"/>
      </rPr>
      <t xml:space="preserve">Strategic Risk 
</t>
    </r>
    <r>
      <rPr>
        <b/>
        <i/>
        <sz val="11"/>
        <color rgb="FFFFFFFF"/>
        <rFont val="Calibri"/>
      </rPr>
      <t>10% weighting</t>
    </r>
  </si>
  <si>
    <r>
      <rPr>
        <b/>
        <sz val="11"/>
        <color rgb="FFFFFFFF"/>
        <rFont val="Calibri"/>
      </rPr>
      <t xml:space="preserve">Security &amp; Resilience 
</t>
    </r>
    <r>
      <rPr>
        <b/>
        <i/>
        <sz val="11"/>
        <color rgb="FFFFFFFF"/>
        <rFont val="Calibri"/>
      </rPr>
      <t>0% weighting</t>
    </r>
  </si>
  <si>
    <t>Scoring &amp; Tier Results</t>
  </si>
  <si>
    <t>Vendor Name</t>
  </si>
  <si>
    <t>Date Received or Updated</t>
  </si>
  <si>
    <t>Requesting Business Unit</t>
  </si>
  <si>
    <t>Business Owner Contact</t>
  </si>
  <si>
    <t>Vendor Service Description</t>
  </si>
  <si>
    <t>Handles Regulated/Highly Sensitive Data?</t>
  </si>
  <si>
    <t>Supports Mission-Critical Service?</t>
  </si>
  <si>
    <t>Performs Regulated/Legally Required Function?</t>
  </si>
  <si>
    <t>Direct Network/Admin Access?</t>
  </si>
  <si>
    <t>Operates in Regulated Sector on Our Behalf?</t>
  </si>
  <si>
    <t>Public/Customer-Facing Outage Risk?</t>
  </si>
  <si>
    <t>Significant 4th-Party Concentration?</t>
  </si>
  <si>
    <t>Operational Criticality: Impact if &gt;24h outage</t>
  </si>
  <si>
    <t>Operational Criticality: Single point of failure</t>
  </si>
  <si>
    <t>Operational Criticality: Time to replace vendor</t>
  </si>
  <si>
    <t>Data Sensitivity: Classification handled</t>
  </si>
  <si>
    <t>Data Access: System/Network access level</t>
  </si>
  <si>
    <t>Regulatory Exposure: Regulated processing scope</t>
  </si>
  <si>
    <t>Strategic Risk: Financial/contractual impact</t>
  </si>
  <si>
    <t>Strategic Risk: Fourth-party reliance/concentration</t>
  </si>
  <si>
    <t>Strategic Risk: Jurisdiction/data residency risk</t>
  </si>
  <si>
    <t>Security &amp; Resilience: External assurance strength (manual)</t>
  </si>
  <si>
    <t>Security &amp; Resilience: Past incidents (24 months) (manual)</t>
  </si>
  <si>
    <t>Security &amp; Resilience: AI Data Use &amp; Training Risk</t>
  </si>
  <si>
    <t>Weighted Score (0-100)</t>
  </si>
  <si>
    <t>Calculated Tier (1-5)</t>
  </si>
  <si>
    <t>Override Applied?</t>
  </si>
  <si>
    <t>Tiering/Vendor Notes</t>
  </si>
  <si>
    <t>Example Inc.</t>
  </si>
  <si>
    <t>Marketing Team</t>
  </si>
  <si>
    <t>John Smith (john.smith@globalbank.com)</t>
  </si>
  <si>
    <t>A cloud-based marketing merchandise ordering and distribution platform.</t>
  </si>
  <si>
    <t>No</t>
  </si>
  <si>
    <t>Low</t>
  </si>
  <si>
    <t>Moderate</t>
  </si>
  <si>
    <t>30–90 days</t>
  </si>
  <si>
    <t>Public</t>
  </si>
  <si>
    <t>None</t>
  </si>
  <si>
    <t>Strong (cert/report, &lt;12m)</t>
  </si>
  <si>
    <t>Likert5</t>
  </si>
  <si>
    <t>Choice</t>
  </si>
  <si>
    <t>Score</t>
  </si>
  <si>
    <t>High</t>
  </si>
  <si>
    <t>Critical</t>
  </si>
  <si>
    <t>DataClass</t>
  </si>
  <si>
    <t>Internal</t>
  </si>
  <si>
    <t>Confidential</t>
  </si>
  <si>
    <t>Regulated/Highly Sensitive</t>
  </si>
  <si>
    <t>AccessLevel</t>
  </si>
  <si>
    <t>Read-only</t>
  </si>
  <si>
    <t>User/Service</t>
  </si>
  <si>
    <t>Privileged/Admin</t>
  </si>
  <si>
    <t>Assurance</t>
  </si>
  <si>
    <t>Adequate (attestation/older)</t>
  </si>
  <si>
    <t>Weak/None</t>
  </si>
  <si>
    <t>Incidents</t>
  </si>
  <si>
    <t>Minor</t>
  </si>
  <si>
    <t>Significant</t>
  </si>
  <si>
    <t>Multiple Major</t>
  </si>
  <si>
    <t>TimeToReplace</t>
  </si>
  <si>
    <t>&lt;30 days</t>
  </si>
  <si>
    <t>3–6 months</t>
  </si>
  <si>
    <t>&gt;6 months</t>
  </si>
  <si>
    <t>Jurisdiction</t>
  </si>
  <si>
    <t>YesNo</t>
  </si>
  <si>
    <t>Yes</t>
  </si>
  <si>
    <t>Weights</t>
  </si>
  <si>
    <t>Domain</t>
  </si>
  <si>
    <t>Weight</t>
  </si>
  <si>
    <t>Operational Criticality</t>
  </si>
  <si>
    <t>Data Sensitivity &amp; Access</t>
  </si>
  <si>
    <t>Regulatory Exposure</t>
  </si>
  <si>
    <t>Security Posture</t>
  </si>
  <si>
    <t>Financial Impact</t>
  </si>
  <si>
    <t>Substitutability</t>
  </si>
  <si>
    <t>Fourth-Party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</si>
</sst>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quot;-&quot;dd&quot;-&quot;yyyy"/>
  </numFmts>
  <fonts count="27" x14ac:knownFonts="1">
    <font>
      <sz val="11"/>
      <color theme="1"/>
      <name val="Calibri"/>
      <scheme val="minor"/>
    </font>
    <font>
      <sz val="11"/>
      <color theme="1"/>
      <name val="Calibri"/>
    </font>
    <font>
      <sz val="11"/>
      <color theme="1"/>
      <name val="Calibri"/>
    </font>
    <font>
      <b/>
      <sz val="15"/>
      <color rgb="FFFFFFFF"/>
      <name val="Calibri"/>
      <scheme val="minor"/>
    </font>
    <font>
      <sz val="11"/>
      <color rgb="FF000000"/>
      <name val="Calibri"/>
      <scheme val="minor"/>
    </font>
    <font>
      <sz val="11"/>
      <color rgb="FF000000"/>
      <name val="Calibri"/>
    </font>
    <font>
      <sz val="8"/>
      <color theme="1"/>
      <name val="Calibri"/>
    </font>
    <font>
      <sz val="11"/>
      <color rgb="FF000000"/>
      <name val="Calibri"/>
      <scheme val="minor"/>
    </font>
    <font>
      <i/>
      <sz val="11"/>
      <color rgb="FF000000"/>
      <name val="Calibri"/>
      <scheme val="minor"/>
    </font>
    <font>
      <b/>
      <sz val="15"/>
      <color theme="0"/>
      <name val="Calibri"/>
      <scheme val="minor"/>
    </font>
    <font>
      <sz val="11"/>
      <color rgb="FF000000"/>
      <name val="Arial"/>
    </font>
    <font>
      <b/>
      <sz val="13"/>
      <color rgb="FF000000"/>
      <name val="Arial"/>
    </font>
    <font>
      <b/>
      <sz val="11"/>
      <color rgb="FF000000"/>
      <name val="Arial"/>
    </font>
    <font>
      <sz val="11"/>
      <name val="Calibri"/>
    </font>
    <font>
      <sz val="11"/>
      <color theme="1"/>
      <name val="Calibri"/>
      <scheme val="minor"/>
    </font>
    <font>
      <b/>
      <sz val="10"/>
      <color theme="1"/>
      <name val="Calibri"/>
      <scheme val="minor"/>
    </font>
    <font>
      <b/>
      <sz val="11"/>
      <color rgb="FF000000"/>
      <name val="Calibri"/>
      <scheme val="minor"/>
    </font>
    <font>
      <sz val="10"/>
      <color theme="1"/>
      <name val="Calibri"/>
      <scheme val="minor"/>
    </font>
    <font>
      <sz val="10"/>
      <color theme="1"/>
      <name val="Calibri"/>
    </font>
    <font>
      <b/>
      <sz val="11"/>
      <color rgb="FFFFFFFF"/>
      <name val="Calibri"/>
      <scheme val="minor"/>
    </font>
    <font>
      <b/>
      <sz val="11"/>
      <color theme="1"/>
      <name val="Calibri"/>
      <scheme val="minor"/>
    </font>
    <font>
      <b/>
      <sz val="11"/>
      <color theme="1"/>
      <name val="Calibri"/>
    </font>
    <font>
      <b/>
      <sz val="13"/>
      <color theme="1"/>
      <name val="Calibri"/>
    </font>
    <font>
      <b/>
      <i/>
      <sz val="11"/>
      <color theme="1"/>
      <name val="Calibri"/>
    </font>
    <font>
      <b/>
      <sz val="11"/>
      <color rgb="FF000000"/>
      <name val="Calibri"/>
    </font>
    <font>
      <b/>
      <sz val="11"/>
      <color rgb="FFFFFFFF"/>
      <name val="Calibri"/>
    </font>
    <font>
      <b/>
      <i/>
      <sz val="11"/>
      <color rgb="FFFFFFFF"/>
      <name val="Calibri"/>
    </font>
  </fonts>
  <fills count="9">
    <fill>
      <patternFill patternType="none"/>
    </fill>
    <fill>
      <patternFill patternType="gray125"/>
    </fill>
    <fill>
      <patternFill patternType="solid">
        <fgColor rgb="FF3A3A3A"/>
        <bgColor rgb="FF3A3A3A"/>
      </patternFill>
    </fill>
    <fill>
      <patternFill patternType="solid">
        <fgColor rgb="FFF2F2F2"/>
        <bgColor rgb="FFF2F2F2"/>
      </patternFill>
    </fill>
    <fill>
      <patternFill patternType="solid">
        <fgColor rgb="FFF6F6F6"/>
        <bgColor rgb="FFF6F6F6"/>
      </patternFill>
    </fill>
    <fill>
      <patternFill patternType="solid">
        <fgColor rgb="FFC9C7C7"/>
        <bgColor rgb="FFC9C7C7"/>
      </patternFill>
    </fill>
    <fill>
      <patternFill patternType="solid">
        <fgColor rgb="FFEDEDED"/>
        <bgColor rgb="FFEDEDED"/>
      </patternFill>
    </fill>
    <fill>
      <patternFill patternType="solid">
        <fgColor rgb="FF6B6B6B"/>
        <bgColor rgb="FF6B6B6B"/>
      </patternFill>
    </fill>
    <fill>
      <patternFill patternType="solid">
        <fgColor rgb="FF777777"/>
        <bgColor rgb="FF777777"/>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s>
  <cellStyleXfs count="1">
    <xf numFmtId="0" fontId="0" fillId="0" borderId="0"/>
  </cellStyleXfs>
  <cellXfs count="71">
    <xf numFmtId="0" fontId="0" fillId="0" borderId="0" xfId="0"/>
    <xf numFmtId="0" fontId="1" fillId="0" borderId="0" xfId="0" applyFont="1"/>
    <xf numFmtId="0" fontId="2" fillId="0" borderId="0" xfId="0" applyFont="1"/>
    <xf numFmtId="0" fontId="3" fillId="2" borderId="1" xfId="0" applyFont="1" applyFill="1" applyBorder="1" applyAlignment="1">
      <alignment vertical="center"/>
    </xf>
    <xf numFmtId="0" fontId="4" fillId="3" borderId="1" xfId="0" applyFont="1" applyFill="1" applyBorder="1" applyAlignment="1">
      <alignment vertical="center" wrapText="1"/>
    </xf>
    <xf numFmtId="0" fontId="5" fillId="0" borderId="0" xfId="0" applyFont="1"/>
    <xf numFmtId="0" fontId="1" fillId="4" borderId="2" xfId="0" applyFont="1" applyFill="1" applyBorder="1" applyAlignment="1">
      <alignment vertical="center" wrapText="1"/>
    </xf>
    <xf numFmtId="0" fontId="6" fillId="0" borderId="0" xfId="0" applyFont="1" applyAlignment="1">
      <alignment wrapText="1"/>
    </xf>
    <xf numFmtId="0" fontId="7" fillId="4" borderId="2" xfId="0" applyFont="1" applyFill="1" applyBorder="1" applyAlignment="1">
      <alignment vertical="center" wrapText="1"/>
    </xf>
    <xf numFmtId="0" fontId="8" fillId="0" borderId="0" xfId="0" applyFont="1" applyAlignment="1">
      <alignment wrapText="1"/>
    </xf>
    <xf numFmtId="0" fontId="7" fillId="0" borderId="0" xfId="0" applyFont="1" applyAlignment="1">
      <alignment wrapText="1"/>
    </xf>
    <xf numFmtId="0" fontId="8" fillId="4" borderId="2" xfId="0" applyFont="1" applyFill="1" applyBorder="1" applyAlignment="1">
      <alignment vertical="center" wrapText="1"/>
    </xf>
    <xf numFmtId="0" fontId="3" fillId="2" borderId="2" xfId="0" applyFont="1" applyFill="1" applyBorder="1" applyAlignment="1">
      <alignment vertical="center"/>
    </xf>
    <xf numFmtId="0" fontId="9" fillId="2" borderId="1" xfId="0" applyFont="1" applyFill="1" applyBorder="1" applyAlignment="1">
      <alignment vertical="center"/>
    </xf>
    <xf numFmtId="0" fontId="8" fillId="4" borderId="3" xfId="0" applyFont="1" applyFill="1" applyBorder="1" applyAlignment="1">
      <alignment vertical="center" wrapText="1"/>
    </xf>
    <xf numFmtId="0" fontId="7" fillId="4" borderId="3" xfId="0" applyFont="1" applyFill="1" applyBorder="1" applyAlignment="1">
      <alignment vertical="center" wrapText="1"/>
    </xf>
    <xf numFmtId="0" fontId="10" fillId="0" borderId="0" xfId="0" applyFont="1" applyAlignment="1">
      <alignment vertical="center" wrapText="1"/>
    </xf>
    <xf numFmtId="0" fontId="10" fillId="0" borderId="0" xfId="0" applyFont="1" applyAlignment="1">
      <alignment wrapText="1"/>
    </xf>
    <xf numFmtId="0" fontId="10" fillId="0" borderId="0" xfId="0" applyFont="1"/>
    <xf numFmtId="0" fontId="11" fillId="0" borderId="0" xfId="0" applyFont="1"/>
    <xf numFmtId="0" fontId="12" fillId="0" borderId="0" xfId="0" applyFont="1"/>
    <xf numFmtId="0" fontId="2" fillId="0" borderId="0" xfId="0" applyFont="1" applyAlignment="1">
      <alignment vertical="top" wrapText="1"/>
    </xf>
    <xf numFmtId="0" fontId="14" fillId="0" borderId="0" xfId="0" applyFont="1" applyAlignment="1">
      <alignment vertical="top" wrapText="1"/>
    </xf>
    <xf numFmtId="0" fontId="3" fillId="2" borderId="6" xfId="0" applyFont="1" applyFill="1" applyBorder="1" applyAlignment="1">
      <alignment vertical="center" wrapText="1"/>
    </xf>
    <xf numFmtId="0" fontId="3" fillId="2" borderId="7" xfId="0" applyFont="1" applyFill="1" applyBorder="1" applyAlignment="1">
      <alignment vertical="center" wrapText="1"/>
    </xf>
    <xf numFmtId="0" fontId="17" fillId="0" borderId="8" xfId="0" applyFont="1" applyBorder="1" applyAlignment="1">
      <alignment vertical="top" wrapText="1"/>
    </xf>
    <xf numFmtId="0" fontId="17" fillId="0" borderId="9" xfId="0" applyFont="1" applyBorder="1" applyAlignment="1">
      <alignment vertical="top" wrapText="1"/>
    </xf>
    <xf numFmtId="0" fontId="0" fillId="0" borderId="9" xfId="0" applyBorder="1" applyAlignment="1">
      <alignment vertical="top" wrapText="1"/>
    </xf>
    <xf numFmtId="0" fontId="17" fillId="0" borderId="10" xfId="0" applyFont="1" applyBorder="1" applyAlignment="1">
      <alignment vertical="top" wrapText="1"/>
    </xf>
    <xf numFmtId="0" fontId="17" fillId="0" borderId="11" xfId="0" applyFont="1" applyBorder="1" applyAlignment="1">
      <alignment vertical="top" wrapText="1"/>
    </xf>
    <xf numFmtId="0" fontId="18" fillId="0" borderId="0" xfId="0" applyFont="1" applyAlignment="1">
      <alignment vertical="top" wrapText="1"/>
    </xf>
    <xf numFmtId="0" fontId="19" fillId="8" borderId="1" xfId="0" applyFont="1" applyFill="1" applyBorder="1" applyAlignment="1">
      <alignment horizontal="center" vertical="center" wrapText="1"/>
    </xf>
    <xf numFmtId="0" fontId="2" fillId="0" borderId="0" xfId="0" applyFont="1" applyAlignment="1">
      <alignment vertical="center" wrapText="1"/>
    </xf>
    <xf numFmtId="0" fontId="20" fillId="4" borderId="13"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15" xfId="0" applyFont="1" applyFill="1" applyBorder="1" applyAlignment="1">
      <alignment horizontal="center" vertical="center" wrapText="1"/>
    </xf>
    <xf numFmtId="0" fontId="20" fillId="4" borderId="16" xfId="0" applyFont="1" applyFill="1" applyBorder="1" applyAlignment="1">
      <alignment horizontal="center" vertical="center" wrapText="1"/>
    </xf>
    <xf numFmtId="0" fontId="16" fillId="6" borderId="17" xfId="0" applyFont="1" applyFill="1" applyBorder="1" applyAlignment="1">
      <alignment horizontal="center" vertical="center" wrapText="1"/>
    </xf>
    <xf numFmtId="0" fontId="16" fillId="6" borderId="18" xfId="0" applyFont="1" applyFill="1" applyBorder="1" applyAlignment="1">
      <alignment horizontal="center" vertical="center" wrapText="1"/>
    </xf>
    <xf numFmtId="0" fontId="16" fillId="6" borderId="19" xfId="0" applyFont="1" applyFill="1" applyBorder="1" applyAlignment="1">
      <alignment horizontal="center" vertical="center" wrapText="1"/>
    </xf>
    <xf numFmtId="0" fontId="16" fillId="4" borderId="17" xfId="0" applyFont="1" applyFill="1" applyBorder="1" applyAlignment="1">
      <alignment horizontal="center" vertical="center" wrapText="1"/>
    </xf>
    <xf numFmtId="0" fontId="16" fillId="4" borderId="18" xfId="0" applyFont="1" applyFill="1" applyBorder="1" applyAlignment="1">
      <alignment horizontal="center" vertical="center" wrapText="1"/>
    </xf>
    <xf numFmtId="0" fontId="16" fillId="4" borderId="19"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6" fillId="4" borderId="20" xfId="0" applyFont="1" applyFill="1" applyBorder="1" applyAlignment="1">
      <alignment horizontal="center" vertical="center" wrapText="1"/>
    </xf>
    <xf numFmtId="0" fontId="16" fillId="6" borderId="13" xfId="0" applyFont="1" applyFill="1" applyBorder="1" applyAlignment="1">
      <alignment horizontal="center" vertical="center" wrapText="1"/>
    </xf>
    <xf numFmtId="0" fontId="16" fillId="6" borderId="15" xfId="0" applyFont="1" applyFill="1" applyBorder="1" applyAlignment="1">
      <alignment horizontal="center" vertical="center" wrapText="1"/>
    </xf>
    <xf numFmtId="0" fontId="16" fillId="6" borderId="16" xfId="0" applyFont="1" applyFill="1" applyBorder="1" applyAlignment="1">
      <alignment horizontal="center" vertical="center" wrapText="1"/>
    </xf>
    <xf numFmtId="0" fontId="20" fillId="0" borderId="0" xfId="0" applyFont="1" applyAlignment="1">
      <alignment horizontal="center" vertical="center" wrapText="1"/>
    </xf>
    <xf numFmtId="0" fontId="14" fillId="0" borderId="0" xfId="0" applyFont="1" applyAlignment="1">
      <alignment vertical="center"/>
    </xf>
    <xf numFmtId="164" fontId="0" fillId="0" borderId="0" xfId="0" applyNumberFormat="1" applyAlignment="1">
      <alignment vertical="center"/>
    </xf>
    <xf numFmtId="0" fontId="0" fillId="0" borderId="0" xfId="0" applyAlignment="1">
      <alignment vertical="center"/>
    </xf>
    <xf numFmtId="0" fontId="0" fillId="0" borderId="0" xfId="0" applyAlignment="1">
      <alignment vertical="center" wrapText="1"/>
    </xf>
    <xf numFmtId="0" fontId="2" fillId="0" borderId="0" xfId="0" applyFont="1" applyAlignment="1">
      <alignment vertical="center"/>
    </xf>
    <xf numFmtId="0" fontId="2" fillId="4" borderId="0" xfId="0" applyFont="1" applyFill="1" applyAlignment="1">
      <alignment vertical="center"/>
    </xf>
    <xf numFmtId="0" fontId="1" fillId="0" borderId="0" xfId="0" applyFont="1" applyAlignment="1">
      <alignment vertical="center"/>
    </xf>
    <xf numFmtId="164" fontId="1" fillId="0" borderId="0" xfId="0" applyNumberFormat="1" applyFont="1" applyAlignment="1">
      <alignment vertical="center"/>
    </xf>
    <xf numFmtId="164" fontId="1" fillId="0" borderId="0" xfId="0" applyNumberFormat="1" applyFont="1"/>
    <xf numFmtId="0" fontId="2" fillId="4" borderId="0" xfId="0" applyFont="1" applyFill="1"/>
    <xf numFmtId="0" fontId="21" fillId="0" borderId="0" xfId="0" applyFont="1"/>
    <xf numFmtId="0" fontId="16" fillId="6" borderId="8" xfId="0" applyFont="1" applyFill="1" applyBorder="1" applyAlignment="1">
      <alignment vertical="top" wrapText="1"/>
    </xf>
    <xf numFmtId="0" fontId="13" fillId="0" borderId="9" xfId="0" applyFont="1" applyBorder="1"/>
    <xf numFmtId="0" fontId="15" fillId="5" borderId="8" xfId="0" applyFont="1" applyFill="1" applyBorder="1" applyAlignment="1">
      <alignment vertical="center" wrapText="1"/>
    </xf>
    <xf numFmtId="0" fontId="3" fillId="2" borderId="4" xfId="0" applyFont="1" applyFill="1" applyBorder="1" applyAlignment="1">
      <alignment vertical="center"/>
    </xf>
    <xf numFmtId="0" fontId="13" fillId="0" borderId="5" xfId="0" applyFont="1" applyBorder="1"/>
    <xf numFmtId="0" fontId="14" fillId="0" borderId="0" xfId="0" applyFont="1" applyAlignment="1">
      <alignment vertical="top" wrapText="1"/>
    </xf>
    <xf numFmtId="0" fontId="0" fillId="0" borderId="0" xfId="0"/>
    <xf numFmtId="0" fontId="19" fillId="7" borderId="4" xfId="0" applyFont="1" applyFill="1" applyBorder="1" applyAlignment="1">
      <alignment horizontal="center" vertical="center" wrapText="1"/>
    </xf>
    <xf numFmtId="0" fontId="13" fillId="0" borderId="12" xfId="0" applyFont="1" applyBorder="1"/>
    <xf numFmtId="0" fontId="19" fillId="2" borderId="4" xfId="0" applyFont="1" applyFill="1" applyBorder="1" applyAlignment="1">
      <alignment horizontal="center" vertical="center" wrapText="1"/>
    </xf>
    <xf numFmtId="0" fontId="19" fillId="8"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www.upguard.com/contact-sales?utm_campaign=vr-modernisation-maturity-q1-26&amp;utm_source=website&amp;utm_medium=ebook&amp;utm_content=vendor-tiering-toolkit-book-demo" TargetMode="External"/></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8928100" cy="4381500"/>
    <xdr:pic>
      <xdr:nvPicPr>
        <xdr:cNvPr id="2" name="image1.png">
          <a:hlinkClick xmlns:r="http://schemas.openxmlformats.org/officeDocument/2006/relationships" r:id="rId1"/>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2" cstate="print"/>
        <a:stretch>
          <a:fillRect/>
        </a:stretch>
      </xdr:blipFill>
      <xdr:spPr>
        <a:xfrm>
          <a:off x="215900" y="533400"/>
          <a:ext cx="8928100" cy="4381500"/>
        </a:xfrm>
        <a:prstGeom prst="rect">
          <a:avLst/>
        </a:prstGeom>
        <a:noFill/>
      </xdr:spPr>
    </xdr:pic>
    <xdr:clientData fLocksWithSheet="0"/>
  </xdr:oneCellAnchor>
</xdr:wsDr>
</file>

<file path=xl/persons/person.xml><?xml version="1.0" encoding="utf-8"?>
<personList xmlns="http://schemas.microsoft.com/office/spreadsheetml/2018/threadedcomments" xmlns:x="http://schemas.openxmlformats.org/spreadsheetml/2006/main">
  <person displayName="Revashni Moodley" id="{FE223A4D-667D-4743-A737-A0A22FD9356F}" userId="" providerId="google-sheets"/>
  <person displayName="letecia.allen@upguard.com" id="{FAAE4FC5-087D-584F-90BC-374265C74E42}" userId="letecia.allen@upguard.com" providerId="PeoplePicker"/>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3" dT="2026-02-26T13:50:59.00" personId="{FE223A4D-667D-4743-A737-A0A22FD9356F}" id="{DD51FF5E-711D-43A8-ADB4-C35620FB43A0}">
    <text>@letecia.allen@upguard.com copy update: 
This toolkit introduces vendor tiering, but UpGuard’s Vendor Risk takes this further by automating the process. With UpGuard, you can remove the spreadsheet workload and have tiering automatically drive your end-to-end TPCRM programme:
Instantly tier vendors at onboarding intake
Apply assessment templates aligned to the vendor tier
Trigger continuous monitoring alerts by tier and criticality
Prioritize remediation for higher-risk vendors and issues
Gain clearer insight through tier-based reporting
[Book a demo] Modernize your TPCRM program with Vendor Risk</text>
    <mentions>
      <mention mentionpersonId="{FAAE4FC5-087D-584F-90BC-374265C74E42}" mentionId="{2DE99478-644D-4D4F-924B-62B73F6B6303}" startIndex="0" length="26"/>
    </mentions>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004"/>
  <sheetViews>
    <sheetView tabSelected="1" workbookViewId="0">
      <selection activeCell="D3" sqref="D3"/>
    </sheetView>
  </sheetViews>
  <sheetFormatPr baseColWidth="10" defaultColWidth="14.5" defaultRowHeight="15" customHeight="1" x14ac:dyDescent="0.2"/>
  <cols>
    <col min="1" max="1" width="2.83203125" customWidth="1"/>
    <col min="2" max="2" width="117" customWidth="1"/>
    <col min="3" max="6" width="14.5" customWidth="1"/>
  </cols>
  <sheetData>
    <row r="1" spans="1:6" x14ac:dyDescent="0.2">
      <c r="A1" s="1"/>
      <c r="B1" s="2"/>
      <c r="C1" s="1"/>
      <c r="D1" s="1"/>
      <c r="E1" s="1"/>
      <c r="F1" s="1"/>
    </row>
    <row r="2" spans="1:6" ht="27" customHeight="1" x14ac:dyDescent="0.2">
      <c r="A2" s="1"/>
      <c r="B2" s="3" t="s">
        <v>0</v>
      </c>
      <c r="C2" s="1"/>
      <c r="D2" s="1"/>
      <c r="E2" s="1"/>
      <c r="F2" s="1"/>
    </row>
    <row r="3" spans="1:6" ht="345.75" customHeight="1" x14ac:dyDescent="0.2">
      <c r="A3" s="1"/>
      <c r="B3" s="4"/>
      <c r="C3" s="5"/>
      <c r="D3" s="1"/>
      <c r="E3" s="1"/>
      <c r="F3" s="1"/>
    </row>
    <row r="4" spans="1:6" x14ac:dyDescent="0.2">
      <c r="A4" s="1"/>
      <c r="B4" s="1"/>
      <c r="C4" s="1"/>
      <c r="D4" s="1"/>
      <c r="E4" s="1"/>
      <c r="F4" s="1"/>
    </row>
    <row r="5" spans="1:6" ht="23.25" customHeight="1" x14ac:dyDescent="0.2">
      <c r="A5" s="1"/>
      <c r="B5" s="3" t="s">
        <v>1</v>
      </c>
      <c r="C5" s="1"/>
      <c r="D5" s="1"/>
      <c r="E5" s="1"/>
      <c r="F5" s="1"/>
    </row>
    <row r="6" spans="1:6" ht="177" customHeight="1" x14ac:dyDescent="0.2">
      <c r="A6" s="1"/>
      <c r="B6" s="6" t="s">
        <v>2</v>
      </c>
      <c r="C6" s="1"/>
      <c r="D6" s="1"/>
      <c r="E6" s="1"/>
      <c r="F6" s="1"/>
    </row>
    <row r="7" spans="1:6" x14ac:dyDescent="0.2">
      <c r="A7" s="1"/>
      <c r="B7" s="1"/>
      <c r="C7" s="1"/>
      <c r="D7" s="1"/>
      <c r="E7" s="1"/>
      <c r="F7" s="1"/>
    </row>
    <row r="8" spans="1:6" ht="73" x14ac:dyDescent="0.2">
      <c r="A8" s="1"/>
      <c r="B8" s="7" t="s">
        <v>3</v>
      </c>
      <c r="C8" s="1"/>
      <c r="D8" s="1"/>
      <c r="E8" s="1"/>
      <c r="F8" s="1"/>
    </row>
    <row r="9" spans="1:6" x14ac:dyDescent="0.2">
      <c r="A9" s="1"/>
      <c r="B9" s="1"/>
      <c r="C9" s="1"/>
      <c r="D9" s="1"/>
      <c r="E9" s="1"/>
      <c r="F9" s="1"/>
    </row>
    <row r="10" spans="1:6" x14ac:dyDescent="0.2">
      <c r="A10" s="1"/>
      <c r="B10" s="1"/>
      <c r="C10" s="1"/>
      <c r="D10" s="1"/>
      <c r="E10" s="1"/>
      <c r="F10" s="1"/>
    </row>
    <row r="11" spans="1:6" x14ac:dyDescent="0.2">
      <c r="A11" s="1"/>
      <c r="B11" s="1"/>
      <c r="C11" s="1"/>
      <c r="D11" s="1"/>
      <c r="E11" s="1"/>
      <c r="F11" s="1"/>
    </row>
    <row r="12" spans="1:6" x14ac:dyDescent="0.2">
      <c r="A12" s="1"/>
      <c r="B12" s="1"/>
      <c r="C12" s="1"/>
      <c r="D12" s="1"/>
      <c r="E12" s="1"/>
      <c r="F12" s="1"/>
    </row>
    <row r="13" spans="1:6" x14ac:dyDescent="0.2">
      <c r="A13" s="1"/>
      <c r="B13" s="1"/>
      <c r="C13" s="1"/>
      <c r="D13" s="1"/>
      <c r="E13" s="1"/>
      <c r="F13" s="1"/>
    </row>
    <row r="14" spans="1:6" x14ac:dyDescent="0.2">
      <c r="A14" s="1"/>
      <c r="B14" s="1"/>
      <c r="C14" s="1"/>
      <c r="D14" s="1"/>
      <c r="E14" s="1"/>
      <c r="F14" s="1"/>
    </row>
    <row r="15" spans="1:6" x14ac:dyDescent="0.2">
      <c r="A15" s="1"/>
      <c r="B15" s="1"/>
      <c r="C15" s="1"/>
      <c r="D15" s="1"/>
      <c r="E15" s="1"/>
      <c r="F15" s="1"/>
    </row>
    <row r="16" spans="1:6" x14ac:dyDescent="0.2">
      <c r="A16" s="1"/>
      <c r="B16" s="1"/>
      <c r="C16" s="1"/>
      <c r="D16" s="1"/>
      <c r="E16" s="1"/>
      <c r="F16" s="1"/>
    </row>
    <row r="17" spans="1:6" x14ac:dyDescent="0.2">
      <c r="A17" s="1"/>
      <c r="B17" s="1"/>
      <c r="C17" s="1"/>
      <c r="D17" s="1"/>
      <c r="E17" s="1"/>
      <c r="F17" s="1"/>
    </row>
    <row r="18" spans="1:6" x14ac:dyDescent="0.2">
      <c r="A18" s="1"/>
      <c r="B18" s="1"/>
      <c r="C18" s="1"/>
      <c r="D18" s="1"/>
      <c r="E18" s="1"/>
      <c r="F18" s="1"/>
    </row>
    <row r="19" spans="1:6" x14ac:dyDescent="0.2">
      <c r="A19" s="1"/>
      <c r="B19" s="1"/>
      <c r="C19" s="1"/>
      <c r="D19" s="1"/>
      <c r="E19" s="1"/>
      <c r="F19" s="1"/>
    </row>
    <row r="20" spans="1:6" x14ac:dyDescent="0.2">
      <c r="A20" s="1"/>
      <c r="B20" s="1"/>
      <c r="C20" s="1"/>
      <c r="D20" s="1"/>
      <c r="E20" s="1"/>
      <c r="F20" s="1"/>
    </row>
    <row r="21" spans="1:6" x14ac:dyDescent="0.2">
      <c r="A21" s="1"/>
      <c r="B21" s="1"/>
      <c r="C21" s="1"/>
      <c r="D21" s="1"/>
      <c r="E21" s="1"/>
      <c r="F21" s="1"/>
    </row>
    <row r="22" spans="1:6" x14ac:dyDescent="0.2">
      <c r="A22" s="1"/>
      <c r="B22" s="1"/>
      <c r="C22" s="1"/>
      <c r="D22" s="1"/>
      <c r="E22" s="1"/>
      <c r="F22" s="1"/>
    </row>
    <row r="23" spans="1:6" x14ac:dyDescent="0.2">
      <c r="A23" s="1"/>
      <c r="B23" s="1"/>
      <c r="C23" s="1"/>
      <c r="D23" s="1"/>
      <c r="E23" s="1"/>
      <c r="F23" s="1"/>
    </row>
    <row r="24" spans="1:6" x14ac:dyDescent="0.2">
      <c r="A24" s="1"/>
      <c r="B24" s="1"/>
      <c r="C24" s="1"/>
      <c r="D24" s="1"/>
      <c r="E24" s="1"/>
      <c r="F24" s="1"/>
    </row>
    <row r="25" spans="1:6" ht="15.75" customHeight="1" x14ac:dyDescent="0.2">
      <c r="A25" s="1"/>
      <c r="B25" s="1"/>
      <c r="C25" s="1"/>
      <c r="D25" s="1"/>
      <c r="E25" s="1"/>
      <c r="F25" s="1"/>
    </row>
    <row r="26" spans="1:6" ht="15.75" customHeight="1" x14ac:dyDescent="0.2">
      <c r="A26" s="1"/>
      <c r="B26" s="1"/>
      <c r="C26" s="1"/>
      <c r="D26" s="1"/>
      <c r="E26" s="1"/>
      <c r="F26" s="1"/>
    </row>
    <row r="27" spans="1:6" ht="15.75" customHeight="1" x14ac:dyDescent="0.2">
      <c r="A27" s="1"/>
      <c r="B27" s="1"/>
      <c r="C27" s="1"/>
      <c r="D27" s="1"/>
      <c r="E27" s="1"/>
      <c r="F27" s="1"/>
    </row>
    <row r="28" spans="1:6" ht="15.75" customHeight="1" x14ac:dyDescent="0.2">
      <c r="A28" s="1"/>
      <c r="B28" s="1"/>
      <c r="C28" s="1"/>
      <c r="D28" s="1"/>
      <c r="E28" s="1"/>
      <c r="F28" s="1"/>
    </row>
    <row r="29" spans="1:6" ht="15.75" customHeight="1" x14ac:dyDescent="0.2">
      <c r="A29" s="1"/>
      <c r="B29" s="1"/>
      <c r="C29" s="1"/>
      <c r="D29" s="1"/>
      <c r="E29" s="1"/>
      <c r="F29" s="1"/>
    </row>
    <row r="30" spans="1:6" ht="15.75" customHeight="1" x14ac:dyDescent="0.2">
      <c r="A30" s="1"/>
      <c r="B30" s="1"/>
      <c r="C30" s="1"/>
      <c r="D30" s="1"/>
      <c r="E30" s="1"/>
      <c r="F30" s="1"/>
    </row>
    <row r="31" spans="1:6" ht="15.75" customHeight="1" x14ac:dyDescent="0.2">
      <c r="A31" s="1"/>
      <c r="B31" s="1"/>
      <c r="C31" s="1"/>
      <c r="D31" s="1"/>
      <c r="E31" s="1"/>
      <c r="F31" s="1"/>
    </row>
    <row r="32" spans="1:6" ht="15.75" customHeight="1" x14ac:dyDescent="0.2">
      <c r="A32" s="1"/>
      <c r="B32" s="1"/>
      <c r="C32" s="1"/>
      <c r="D32" s="1"/>
      <c r="E32" s="1"/>
      <c r="F32" s="1"/>
    </row>
    <row r="33" spans="1:6" ht="15.75" customHeight="1" x14ac:dyDescent="0.2">
      <c r="A33" s="1"/>
      <c r="B33" s="1"/>
      <c r="C33" s="1"/>
      <c r="D33" s="1"/>
      <c r="E33" s="1"/>
      <c r="F33" s="1"/>
    </row>
    <row r="34" spans="1:6" ht="15.75" customHeight="1" x14ac:dyDescent="0.2">
      <c r="A34" s="1"/>
      <c r="B34" s="1"/>
      <c r="C34" s="1"/>
      <c r="D34" s="1"/>
      <c r="E34" s="1"/>
      <c r="F34" s="1"/>
    </row>
    <row r="35" spans="1:6" ht="15.75" customHeight="1" x14ac:dyDescent="0.2">
      <c r="A35" s="1"/>
      <c r="B35" s="1"/>
      <c r="C35" s="1"/>
      <c r="D35" s="1"/>
      <c r="E35" s="1"/>
      <c r="F35" s="1"/>
    </row>
    <row r="36" spans="1:6" ht="15.75" customHeight="1" x14ac:dyDescent="0.2">
      <c r="A36" s="1"/>
      <c r="B36" s="1"/>
      <c r="C36" s="1"/>
      <c r="D36" s="1"/>
      <c r="E36" s="1"/>
      <c r="F36" s="1"/>
    </row>
    <row r="37" spans="1:6" ht="15.75" customHeight="1" x14ac:dyDescent="0.2">
      <c r="A37" s="1"/>
      <c r="B37" s="1"/>
      <c r="C37" s="1"/>
      <c r="D37" s="1"/>
      <c r="E37" s="1"/>
      <c r="F37" s="1"/>
    </row>
    <row r="38" spans="1:6" ht="15.75" customHeight="1" x14ac:dyDescent="0.2">
      <c r="A38" s="1"/>
      <c r="B38" s="1"/>
      <c r="C38" s="1"/>
      <c r="D38" s="1"/>
      <c r="E38" s="1"/>
      <c r="F38" s="1"/>
    </row>
    <row r="39" spans="1:6" ht="15.75" customHeight="1" x14ac:dyDescent="0.2">
      <c r="A39" s="1"/>
      <c r="B39" s="1"/>
      <c r="C39" s="1"/>
      <c r="D39" s="1"/>
      <c r="E39" s="1"/>
      <c r="F39" s="1"/>
    </row>
    <row r="40" spans="1:6" ht="15.75" customHeight="1" x14ac:dyDescent="0.2">
      <c r="A40" s="1"/>
      <c r="B40" s="1"/>
      <c r="C40" s="1"/>
      <c r="D40" s="1"/>
      <c r="E40" s="1"/>
      <c r="F40" s="1"/>
    </row>
    <row r="41" spans="1:6" ht="15.75" customHeight="1" x14ac:dyDescent="0.2">
      <c r="A41" s="1"/>
      <c r="B41" s="1"/>
      <c r="C41" s="1"/>
      <c r="D41" s="1"/>
      <c r="E41" s="1"/>
      <c r="F41" s="1"/>
    </row>
    <row r="42" spans="1:6" ht="15.75" customHeight="1" x14ac:dyDescent="0.2">
      <c r="A42" s="1"/>
      <c r="B42" s="1"/>
      <c r="C42" s="1"/>
      <c r="D42" s="1"/>
      <c r="E42" s="1"/>
      <c r="F42" s="1"/>
    </row>
    <row r="43" spans="1:6" ht="15.75" customHeight="1" x14ac:dyDescent="0.2">
      <c r="A43" s="1"/>
      <c r="B43" s="1"/>
      <c r="C43" s="1"/>
      <c r="D43" s="1"/>
      <c r="E43" s="1"/>
      <c r="F43" s="1"/>
    </row>
    <row r="44" spans="1:6" ht="15.75" customHeight="1" x14ac:dyDescent="0.2">
      <c r="A44" s="1"/>
      <c r="B44" s="1"/>
      <c r="C44" s="1"/>
      <c r="D44" s="1"/>
      <c r="E44" s="1"/>
      <c r="F44" s="1"/>
    </row>
    <row r="45" spans="1:6" ht="15.75" customHeight="1" x14ac:dyDescent="0.2">
      <c r="A45" s="1"/>
      <c r="B45" s="1"/>
      <c r="C45" s="1"/>
      <c r="D45" s="1"/>
      <c r="E45" s="1"/>
      <c r="F45" s="1"/>
    </row>
    <row r="46" spans="1:6" ht="15.75" customHeight="1" x14ac:dyDescent="0.2">
      <c r="A46" s="1"/>
      <c r="B46" s="1"/>
      <c r="C46" s="1"/>
      <c r="D46" s="1"/>
      <c r="E46" s="1"/>
      <c r="F46" s="1"/>
    </row>
    <row r="47" spans="1:6" ht="15.75" customHeight="1" x14ac:dyDescent="0.2">
      <c r="A47" s="1"/>
      <c r="B47" s="1"/>
      <c r="C47" s="1"/>
      <c r="D47" s="1"/>
      <c r="E47" s="1"/>
      <c r="F47" s="1"/>
    </row>
    <row r="48" spans="1:6" ht="15.75" customHeight="1" x14ac:dyDescent="0.2">
      <c r="A48" s="1"/>
      <c r="B48" s="1"/>
      <c r="C48" s="1"/>
      <c r="D48" s="1"/>
      <c r="E48" s="1"/>
      <c r="F48" s="1"/>
    </row>
    <row r="49" spans="1:6" ht="15.75" customHeight="1" x14ac:dyDescent="0.2">
      <c r="A49" s="1"/>
      <c r="B49" s="1"/>
      <c r="C49" s="1"/>
      <c r="D49" s="1"/>
      <c r="E49" s="1"/>
      <c r="F49" s="1"/>
    </row>
    <row r="50" spans="1:6" ht="15.75" customHeight="1" x14ac:dyDescent="0.2">
      <c r="A50" s="1"/>
      <c r="B50" s="1"/>
      <c r="C50" s="1"/>
      <c r="D50" s="1"/>
      <c r="E50" s="1"/>
      <c r="F50" s="1"/>
    </row>
    <row r="51" spans="1:6" ht="15.75" customHeight="1" x14ac:dyDescent="0.2">
      <c r="A51" s="1"/>
      <c r="B51" s="1"/>
      <c r="C51" s="1"/>
      <c r="D51" s="1"/>
      <c r="E51" s="1"/>
      <c r="F51" s="1"/>
    </row>
    <row r="52" spans="1:6" ht="15.75" customHeight="1" x14ac:dyDescent="0.2">
      <c r="A52" s="1"/>
      <c r="B52" s="1"/>
      <c r="C52" s="1"/>
      <c r="D52" s="1"/>
      <c r="E52" s="1"/>
      <c r="F52" s="1"/>
    </row>
    <row r="53" spans="1:6" ht="15.75" customHeight="1" x14ac:dyDescent="0.2">
      <c r="A53" s="1"/>
      <c r="B53" s="1"/>
      <c r="C53" s="1"/>
      <c r="D53" s="1"/>
      <c r="E53" s="1"/>
      <c r="F53" s="1"/>
    </row>
    <row r="54" spans="1:6" ht="15.75" customHeight="1" x14ac:dyDescent="0.2">
      <c r="A54" s="1"/>
      <c r="B54" s="1"/>
      <c r="C54" s="1"/>
      <c r="D54" s="1"/>
      <c r="E54" s="1"/>
      <c r="F54" s="1"/>
    </row>
    <row r="55" spans="1:6" ht="15.75" customHeight="1" x14ac:dyDescent="0.2">
      <c r="A55" s="1"/>
      <c r="B55" s="1"/>
      <c r="C55" s="1"/>
      <c r="D55" s="1"/>
      <c r="E55" s="1"/>
      <c r="F55" s="1"/>
    </row>
    <row r="56" spans="1:6" ht="15.75" customHeight="1" x14ac:dyDescent="0.2">
      <c r="A56" s="1"/>
      <c r="B56" s="1"/>
      <c r="C56" s="1"/>
      <c r="D56" s="1"/>
      <c r="E56" s="1"/>
      <c r="F56" s="1"/>
    </row>
    <row r="57" spans="1:6" ht="15.75" customHeight="1" x14ac:dyDescent="0.2">
      <c r="A57" s="1"/>
      <c r="B57" s="1"/>
      <c r="C57" s="1"/>
      <c r="D57" s="1"/>
      <c r="E57" s="1"/>
      <c r="F57" s="1"/>
    </row>
    <row r="58" spans="1:6" ht="15.75" customHeight="1" x14ac:dyDescent="0.2">
      <c r="A58" s="1"/>
      <c r="B58" s="1"/>
      <c r="C58" s="1"/>
      <c r="D58" s="1"/>
      <c r="E58" s="1"/>
      <c r="F58" s="1"/>
    </row>
    <row r="59" spans="1:6" ht="15.75" customHeight="1" x14ac:dyDescent="0.2">
      <c r="A59" s="1"/>
      <c r="B59" s="1"/>
      <c r="C59" s="1"/>
      <c r="D59" s="1"/>
      <c r="E59" s="1"/>
      <c r="F59" s="1"/>
    </row>
    <row r="60" spans="1:6" ht="15.75" customHeight="1" x14ac:dyDescent="0.2">
      <c r="A60" s="1"/>
      <c r="B60" s="1"/>
      <c r="C60" s="1"/>
      <c r="D60" s="1"/>
      <c r="E60" s="1"/>
      <c r="F60" s="1"/>
    </row>
    <row r="61" spans="1:6" ht="15.75" customHeight="1" x14ac:dyDescent="0.2">
      <c r="A61" s="1"/>
      <c r="B61" s="1"/>
      <c r="C61" s="1"/>
      <c r="D61" s="1"/>
      <c r="E61" s="1"/>
      <c r="F61" s="1"/>
    </row>
    <row r="62" spans="1:6" ht="15.75" customHeight="1" x14ac:dyDescent="0.2">
      <c r="A62" s="1"/>
      <c r="B62" s="1"/>
      <c r="C62" s="1"/>
      <c r="D62" s="1"/>
      <c r="E62" s="1"/>
      <c r="F62" s="1"/>
    </row>
    <row r="63" spans="1:6" ht="15.75" customHeight="1" x14ac:dyDescent="0.2">
      <c r="A63" s="1"/>
      <c r="B63" s="1"/>
      <c r="C63" s="1"/>
      <c r="D63" s="1"/>
      <c r="E63" s="1"/>
      <c r="F63" s="1"/>
    </row>
    <row r="64" spans="1:6" ht="15.75" customHeight="1" x14ac:dyDescent="0.2">
      <c r="A64" s="1"/>
      <c r="B64" s="1"/>
      <c r="C64" s="1"/>
      <c r="D64" s="1"/>
      <c r="E64" s="1"/>
      <c r="F64" s="1"/>
    </row>
    <row r="65" spans="1:6" ht="15.75" customHeight="1" x14ac:dyDescent="0.2">
      <c r="A65" s="1"/>
      <c r="B65" s="1"/>
      <c r="C65" s="1"/>
      <c r="D65" s="1"/>
      <c r="E65" s="1"/>
      <c r="F65" s="1"/>
    </row>
    <row r="66" spans="1:6" ht="15.75" customHeight="1" x14ac:dyDescent="0.2">
      <c r="A66" s="1"/>
      <c r="B66" s="1"/>
      <c r="C66" s="1"/>
      <c r="D66" s="1"/>
      <c r="E66" s="1"/>
      <c r="F66" s="1"/>
    </row>
    <row r="67" spans="1:6" ht="15.75" customHeight="1" x14ac:dyDescent="0.2">
      <c r="A67" s="1"/>
      <c r="B67" s="1"/>
      <c r="C67" s="1"/>
      <c r="D67" s="1"/>
      <c r="E67" s="1"/>
      <c r="F67" s="1"/>
    </row>
    <row r="68" spans="1:6" ht="15.75" customHeight="1" x14ac:dyDescent="0.2">
      <c r="A68" s="1"/>
      <c r="B68" s="1"/>
      <c r="C68" s="1"/>
      <c r="D68" s="1"/>
      <c r="E68" s="1"/>
      <c r="F68" s="1"/>
    </row>
    <row r="69" spans="1:6" ht="15.75" customHeight="1" x14ac:dyDescent="0.2">
      <c r="A69" s="1"/>
      <c r="B69" s="1"/>
      <c r="C69" s="1"/>
      <c r="D69" s="1"/>
      <c r="E69" s="1"/>
      <c r="F69" s="1"/>
    </row>
    <row r="70" spans="1:6" ht="15.75" customHeight="1" x14ac:dyDescent="0.2">
      <c r="A70" s="1"/>
      <c r="B70" s="1"/>
      <c r="C70" s="1"/>
      <c r="D70" s="1"/>
      <c r="E70" s="1"/>
      <c r="F70" s="1"/>
    </row>
    <row r="71" spans="1:6" ht="15.75" customHeight="1" x14ac:dyDescent="0.2">
      <c r="A71" s="1"/>
      <c r="B71" s="1"/>
      <c r="C71" s="1"/>
      <c r="D71" s="1"/>
      <c r="E71" s="1"/>
      <c r="F71" s="1"/>
    </row>
    <row r="72" spans="1:6" ht="15.75" customHeight="1" x14ac:dyDescent="0.2">
      <c r="A72" s="1"/>
      <c r="B72" s="1"/>
      <c r="C72" s="1"/>
      <c r="D72" s="1"/>
      <c r="E72" s="1"/>
      <c r="F72" s="1"/>
    </row>
    <row r="73" spans="1:6" ht="15.75" customHeight="1" x14ac:dyDescent="0.2">
      <c r="A73" s="1"/>
      <c r="B73" s="1"/>
      <c r="C73" s="1"/>
      <c r="D73" s="1"/>
      <c r="E73" s="1"/>
      <c r="F73" s="1"/>
    </row>
    <row r="74" spans="1:6" ht="15.75" customHeight="1" x14ac:dyDescent="0.2">
      <c r="A74" s="1"/>
      <c r="B74" s="1"/>
      <c r="C74" s="1"/>
      <c r="D74" s="1"/>
      <c r="E74" s="1"/>
      <c r="F74" s="1"/>
    </row>
    <row r="75" spans="1:6" ht="15.75" customHeight="1" x14ac:dyDescent="0.2">
      <c r="A75" s="1"/>
      <c r="B75" s="1"/>
      <c r="C75" s="1"/>
      <c r="D75" s="1"/>
      <c r="E75" s="1"/>
      <c r="F75" s="1"/>
    </row>
    <row r="76" spans="1:6" ht="15.75" customHeight="1" x14ac:dyDescent="0.2">
      <c r="A76" s="1"/>
      <c r="B76" s="1"/>
      <c r="C76" s="1"/>
      <c r="D76" s="1"/>
      <c r="E76" s="1"/>
      <c r="F76" s="1"/>
    </row>
    <row r="77" spans="1:6" ht="15.75" customHeight="1" x14ac:dyDescent="0.2">
      <c r="A77" s="1"/>
      <c r="B77" s="1"/>
      <c r="C77" s="1"/>
      <c r="D77" s="1"/>
      <c r="E77" s="1"/>
      <c r="F77" s="1"/>
    </row>
    <row r="78" spans="1:6" ht="15.75" customHeight="1" x14ac:dyDescent="0.2">
      <c r="A78" s="1"/>
      <c r="B78" s="1"/>
      <c r="C78" s="1"/>
      <c r="D78" s="1"/>
      <c r="E78" s="1"/>
      <c r="F78" s="1"/>
    </row>
    <row r="79" spans="1:6" ht="15.75" customHeight="1" x14ac:dyDescent="0.2">
      <c r="A79" s="1"/>
      <c r="B79" s="1"/>
      <c r="C79" s="1"/>
      <c r="D79" s="1"/>
      <c r="E79" s="1"/>
      <c r="F79" s="1"/>
    </row>
    <row r="80" spans="1:6" ht="15.75" customHeight="1" x14ac:dyDescent="0.2">
      <c r="A80" s="1"/>
      <c r="B80" s="1"/>
      <c r="C80" s="1"/>
      <c r="D80" s="1"/>
      <c r="E80" s="1"/>
      <c r="F80" s="1"/>
    </row>
    <row r="81" spans="1:6" ht="15.75" customHeight="1" x14ac:dyDescent="0.2">
      <c r="A81" s="1"/>
      <c r="B81" s="1"/>
      <c r="C81" s="1"/>
      <c r="D81" s="1"/>
      <c r="E81" s="1"/>
      <c r="F81" s="1"/>
    </row>
    <row r="82" spans="1:6" ht="15.75" customHeight="1" x14ac:dyDescent="0.2">
      <c r="A82" s="1"/>
      <c r="B82" s="1"/>
      <c r="C82" s="1"/>
      <c r="D82" s="1"/>
      <c r="E82" s="1"/>
      <c r="F82" s="1"/>
    </row>
    <row r="83" spans="1:6" ht="15.75" customHeight="1" x14ac:dyDescent="0.2">
      <c r="A83" s="1"/>
      <c r="B83" s="1"/>
      <c r="C83" s="1"/>
      <c r="D83" s="1"/>
      <c r="E83" s="1"/>
      <c r="F83" s="1"/>
    </row>
    <row r="84" spans="1:6" ht="15.75" customHeight="1" x14ac:dyDescent="0.2">
      <c r="A84" s="1"/>
      <c r="B84" s="1"/>
      <c r="C84" s="1"/>
      <c r="D84" s="1"/>
      <c r="E84" s="1"/>
      <c r="F84" s="1"/>
    </row>
    <row r="85" spans="1:6" ht="15.75" customHeight="1" x14ac:dyDescent="0.2">
      <c r="A85" s="1"/>
      <c r="B85" s="1"/>
      <c r="C85" s="1"/>
      <c r="D85" s="1"/>
      <c r="E85" s="1"/>
      <c r="F85" s="1"/>
    </row>
    <row r="86" spans="1:6" ht="15.75" customHeight="1" x14ac:dyDescent="0.2">
      <c r="A86" s="1"/>
      <c r="B86" s="1"/>
      <c r="C86" s="1"/>
      <c r="D86" s="1"/>
      <c r="E86" s="1"/>
      <c r="F86" s="1"/>
    </row>
    <row r="87" spans="1:6" ht="15.75" customHeight="1" x14ac:dyDescent="0.2">
      <c r="A87" s="1"/>
      <c r="B87" s="1"/>
      <c r="C87" s="1"/>
      <c r="D87" s="1"/>
      <c r="E87" s="1"/>
      <c r="F87" s="1"/>
    </row>
    <row r="88" spans="1:6" ht="15.75" customHeight="1" x14ac:dyDescent="0.2">
      <c r="A88" s="1"/>
      <c r="B88" s="1"/>
      <c r="C88" s="1"/>
      <c r="D88" s="1"/>
      <c r="E88" s="1"/>
      <c r="F88" s="1"/>
    </row>
    <row r="89" spans="1:6" ht="15.75" customHeight="1" x14ac:dyDescent="0.2">
      <c r="A89" s="1"/>
      <c r="B89" s="1"/>
      <c r="C89" s="1"/>
      <c r="D89" s="1"/>
      <c r="E89" s="1"/>
      <c r="F89" s="1"/>
    </row>
    <row r="90" spans="1:6" ht="15.75" customHeight="1" x14ac:dyDescent="0.2">
      <c r="A90" s="1"/>
      <c r="B90" s="1"/>
      <c r="C90" s="1"/>
      <c r="D90" s="1"/>
      <c r="E90" s="1"/>
      <c r="F90" s="1"/>
    </row>
    <row r="91" spans="1:6" ht="15.75" customHeight="1" x14ac:dyDescent="0.2">
      <c r="A91" s="1"/>
      <c r="B91" s="1"/>
      <c r="C91" s="1"/>
      <c r="D91" s="1"/>
      <c r="E91" s="1"/>
      <c r="F91" s="1"/>
    </row>
    <row r="92" spans="1:6" ht="15.75" customHeight="1" x14ac:dyDescent="0.2">
      <c r="A92" s="1"/>
      <c r="B92" s="1"/>
      <c r="C92" s="1"/>
      <c r="D92" s="1"/>
      <c r="E92" s="1"/>
      <c r="F92" s="1"/>
    </row>
    <row r="93" spans="1:6" ht="15.75" customHeight="1" x14ac:dyDescent="0.2">
      <c r="A93" s="1"/>
      <c r="B93" s="1"/>
      <c r="C93" s="1"/>
      <c r="D93" s="1"/>
      <c r="E93" s="1"/>
      <c r="F93" s="1"/>
    </row>
    <row r="94" spans="1:6" ht="15.75" customHeight="1" x14ac:dyDescent="0.2">
      <c r="A94" s="1"/>
      <c r="B94" s="1"/>
      <c r="C94" s="1"/>
      <c r="D94" s="1"/>
      <c r="E94" s="1"/>
      <c r="F94" s="1"/>
    </row>
    <row r="95" spans="1:6" ht="15.75" customHeight="1" x14ac:dyDescent="0.2">
      <c r="A95" s="1"/>
      <c r="B95" s="1"/>
      <c r="C95" s="1"/>
      <c r="D95" s="1"/>
      <c r="E95" s="1"/>
      <c r="F95" s="1"/>
    </row>
    <row r="96" spans="1:6" ht="15.75" customHeight="1" x14ac:dyDescent="0.2">
      <c r="A96" s="1"/>
      <c r="B96" s="1"/>
      <c r="C96" s="1"/>
      <c r="D96" s="1"/>
      <c r="E96" s="1"/>
      <c r="F96" s="1"/>
    </row>
    <row r="97" spans="1:6" ht="15.75" customHeight="1" x14ac:dyDescent="0.2">
      <c r="A97" s="1"/>
      <c r="B97" s="1"/>
      <c r="C97" s="1"/>
      <c r="D97" s="1"/>
      <c r="E97" s="1"/>
      <c r="F97" s="1"/>
    </row>
    <row r="98" spans="1:6" ht="15.75" customHeight="1" x14ac:dyDescent="0.2">
      <c r="A98" s="1"/>
      <c r="B98" s="1"/>
      <c r="C98" s="1"/>
      <c r="D98" s="1"/>
      <c r="E98" s="1"/>
      <c r="F98" s="1"/>
    </row>
    <row r="99" spans="1:6" ht="15.75" customHeight="1" x14ac:dyDescent="0.2">
      <c r="A99" s="1"/>
      <c r="B99" s="1"/>
      <c r="C99" s="1"/>
      <c r="D99" s="1"/>
      <c r="E99" s="1"/>
      <c r="F99" s="1"/>
    </row>
    <row r="100" spans="1:6" ht="15.75" customHeight="1" x14ac:dyDescent="0.2">
      <c r="A100" s="1"/>
      <c r="B100" s="1"/>
      <c r="C100" s="1"/>
      <c r="D100" s="1"/>
      <c r="E100" s="1"/>
      <c r="F100" s="1"/>
    </row>
    <row r="101" spans="1:6" ht="15.75" customHeight="1" x14ac:dyDescent="0.2">
      <c r="A101" s="1"/>
      <c r="B101" s="1"/>
      <c r="C101" s="1"/>
      <c r="D101" s="1"/>
      <c r="E101" s="1"/>
      <c r="F101" s="1"/>
    </row>
    <row r="102" spans="1:6" ht="15.75" customHeight="1" x14ac:dyDescent="0.2">
      <c r="A102" s="1"/>
      <c r="B102" s="1"/>
      <c r="C102" s="1"/>
      <c r="D102" s="1"/>
      <c r="E102" s="1"/>
      <c r="F102" s="1"/>
    </row>
    <row r="103" spans="1:6" ht="15.75" customHeight="1" x14ac:dyDescent="0.2">
      <c r="A103" s="1"/>
      <c r="B103" s="1"/>
      <c r="C103" s="1"/>
      <c r="D103" s="1"/>
      <c r="E103" s="1"/>
      <c r="F103" s="1"/>
    </row>
    <row r="104" spans="1:6" ht="15.75" customHeight="1" x14ac:dyDescent="0.2">
      <c r="A104" s="1"/>
      <c r="B104" s="1"/>
      <c r="C104" s="1"/>
      <c r="D104" s="1"/>
      <c r="E104" s="1"/>
      <c r="F104" s="1"/>
    </row>
    <row r="105" spans="1:6" ht="15.75" customHeight="1" x14ac:dyDescent="0.2">
      <c r="A105" s="1"/>
      <c r="B105" s="1"/>
      <c r="C105" s="1"/>
      <c r="D105" s="1"/>
      <c r="E105" s="1"/>
      <c r="F105" s="1"/>
    </row>
    <row r="106" spans="1:6" ht="15.75" customHeight="1" x14ac:dyDescent="0.2">
      <c r="A106" s="1"/>
      <c r="B106" s="1"/>
      <c r="C106" s="1"/>
      <c r="D106" s="1"/>
      <c r="E106" s="1"/>
      <c r="F106" s="1"/>
    </row>
    <row r="107" spans="1:6" ht="15.75" customHeight="1" x14ac:dyDescent="0.2">
      <c r="A107" s="1"/>
      <c r="B107" s="1"/>
      <c r="C107" s="1"/>
      <c r="D107" s="1"/>
      <c r="E107" s="1"/>
      <c r="F107" s="1"/>
    </row>
    <row r="108" spans="1:6" ht="15.75" customHeight="1" x14ac:dyDescent="0.2">
      <c r="A108" s="1"/>
      <c r="B108" s="1"/>
      <c r="C108" s="1"/>
      <c r="D108" s="1"/>
      <c r="E108" s="1"/>
      <c r="F108" s="1"/>
    </row>
    <row r="109" spans="1:6" ht="15.75" customHeight="1" x14ac:dyDescent="0.2">
      <c r="A109" s="1"/>
      <c r="B109" s="1"/>
      <c r="C109" s="1"/>
      <c r="D109" s="1"/>
      <c r="E109" s="1"/>
      <c r="F109" s="1"/>
    </row>
    <row r="110" spans="1:6" ht="15.75" customHeight="1" x14ac:dyDescent="0.2">
      <c r="A110" s="1"/>
      <c r="B110" s="1"/>
      <c r="C110" s="1"/>
      <c r="D110" s="1"/>
      <c r="E110" s="1"/>
      <c r="F110" s="1"/>
    </row>
    <row r="111" spans="1:6" ht="15.75" customHeight="1" x14ac:dyDescent="0.2">
      <c r="A111" s="1"/>
      <c r="B111" s="1"/>
      <c r="C111" s="1"/>
      <c r="D111" s="1"/>
      <c r="E111" s="1"/>
      <c r="F111" s="1"/>
    </row>
    <row r="112" spans="1:6" ht="15.75" customHeight="1" x14ac:dyDescent="0.2">
      <c r="A112" s="1"/>
      <c r="B112" s="1"/>
      <c r="C112" s="1"/>
      <c r="D112" s="1"/>
      <c r="E112" s="1"/>
      <c r="F112" s="1"/>
    </row>
    <row r="113" spans="1:6" ht="15.75" customHeight="1" x14ac:dyDescent="0.2">
      <c r="A113" s="1"/>
      <c r="B113" s="1"/>
      <c r="C113" s="1"/>
      <c r="D113" s="1"/>
      <c r="E113" s="1"/>
      <c r="F113" s="1"/>
    </row>
    <row r="114" spans="1:6" ht="15.75" customHeight="1" x14ac:dyDescent="0.2">
      <c r="A114" s="1"/>
      <c r="B114" s="1"/>
      <c r="C114" s="1"/>
      <c r="D114" s="1"/>
      <c r="E114" s="1"/>
      <c r="F114" s="1"/>
    </row>
    <row r="115" spans="1:6" ht="15.75" customHeight="1" x14ac:dyDescent="0.2">
      <c r="A115" s="1"/>
      <c r="B115" s="1"/>
      <c r="C115" s="1"/>
      <c r="D115" s="1"/>
      <c r="E115" s="1"/>
      <c r="F115" s="1"/>
    </row>
    <row r="116" spans="1:6" ht="15.75" customHeight="1" x14ac:dyDescent="0.2">
      <c r="A116" s="1"/>
      <c r="B116" s="1"/>
      <c r="C116" s="1"/>
      <c r="D116" s="1"/>
      <c r="E116" s="1"/>
      <c r="F116" s="1"/>
    </row>
    <row r="117" spans="1:6" ht="15.75" customHeight="1" x14ac:dyDescent="0.2">
      <c r="A117" s="1"/>
      <c r="B117" s="1"/>
      <c r="C117" s="1"/>
      <c r="D117" s="1"/>
      <c r="E117" s="1"/>
      <c r="F117" s="1"/>
    </row>
    <row r="118" spans="1:6" ht="15.75" customHeight="1" x14ac:dyDescent="0.2">
      <c r="A118" s="1"/>
      <c r="B118" s="1"/>
      <c r="C118" s="1"/>
      <c r="D118" s="1"/>
      <c r="E118" s="1"/>
      <c r="F118" s="1"/>
    </row>
    <row r="119" spans="1:6" ht="15.75" customHeight="1" x14ac:dyDescent="0.2">
      <c r="A119" s="1"/>
      <c r="B119" s="1"/>
      <c r="C119" s="1"/>
      <c r="D119" s="1"/>
      <c r="E119" s="1"/>
      <c r="F119" s="1"/>
    </row>
    <row r="120" spans="1:6" ht="15.75" customHeight="1" x14ac:dyDescent="0.2">
      <c r="A120" s="1"/>
      <c r="B120" s="1"/>
      <c r="C120" s="1"/>
      <c r="D120" s="1"/>
      <c r="E120" s="1"/>
      <c r="F120" s="1"/>
    </row>
    <row r="121" spans="1:6" ht="15.75" customHeight="1" x14ac:dyDescent="0.2">
      <c r="A121" s="1"/>
      <c r="B121" s="1"/>
      <c r="C121" s="1"/>
      <c r="D121" s="1"/>
      <c r="E121" s="1"/>
      <c r="F121" s="1"/>
    </row>
    <row r="122" spans="1:6" ht="15.75" customHeight="1" x14ac:dyDescent="0.2">
      <c r="A122" s="1"/>
      <c r="B122" s="1"/>
      <c r="C122" s="1"/>
      <c r="D122" s="1"/>
      <c r="E122" s="1"/>
      <c r="F122" s="1"/>
    </row>
    <row r="123" spans="1:6" ht="15.75" customHeight="1" x14ac:dyDescent="0.2">
      <c r="A123" s="1"/>
      <c r="B123" s="1"/>
      <c r="C123" s="1"/>
      <c r="D123" s="1"/>
      <c r="E123" s="1"/>
      <c r="F123" s="1"/>
    </row>
    <row r="124" spans="1:6" ht="15.75" customHeight="1" x14ac:dyDescent="0.2">
      <c r="A124" s="1"/>
      <c r="B124" s="1"/>
      <c r="C124" s="1"/>
      <c r="D124" s="1"/>
      <c r="E124" s="1"/>
      <c r="F124" s="1"/>
    </row>
    <row r="125" spans="1:6" ht="15.75" customHeight="1" x14ac:dyDescent="0.2">
      <c r="A125" s="1"/>
      <c r="B125" s="1"/>
      <c r="C125" s="1"/>
      <c r="D125" s="1"/>
      <c r="E125" s="1"/>
      <c r="F125" s="1"/>
    </row>
    <row r="126" spans="1:6" ht="15.75" customHeight="1" x14ac:dyDescent="0.2">
      <c r="A126" s="1"/>
      <c r="B126" s="1"/>
      <c r="C126" s="1"/>
      <c r="D126" s="1"/>
      <c r="E126" s="1"/>
      <c r="F126" s="1"/>
    </row>
    <row r="127" spans="1:6" ht="15.75" customHeight="1" x14ac:dyDescent="0.2">
      <c r="A127" s="1"/>
      <c r="B127" s="1"/>
      <c r="C127" s="1"/>
      <c r="D127" s="1"/>
      <c r="E127" s="1"/>
      <c r="F127" s="1"/>
    </row>
    <row r="128" spans="1:6" ht="15.75" customHeight="1" x14ac:dyDescent="0.2">
      <c r="A128" s="1"/>
      <c r="B128" s="1"/>
      <c r="C128" s="1"/>
      <c r="D128" s="1"/>
      <c r="E128" s="1"/>
      <c r="F128" s="1"/>
    </row>
    <row r="129" spans="1:6" ht="15.75" customHeight="1" x14ac:dyDescent="0.2">
      <c r="A129" s="1"/>
      <c r="B129" s="1"/>
      <c r="C129" s="1"/>
      <c r="D129" s="1"/>
      <c r="E129" s="1"/>
      <c r="F129" s="1"/>
    </row>
    <row r="130" spans="1:6" ht="15.75" customHeight="1" x14ac:dyDescent="0.2">
      <c r="A130" s="1"/>
      <c r="B130" s="1"/>
      <c r="C130" s="1"/>
      <c r="D130" s="1"/>
      <c r="E130" s="1"/>
      <c r="F130" s="1"/>
    </row>
    <row r="131" spans="1:6" ht="15.75" customHeight="1" x14ac:dyDescent="0.2">
      <c r="A131" s="1"/>
      <c r="B131" s="1"/>
      <c r="C131" s="1"/>
      <c r="D131" s="1"/>
      <c r="E131" s="1"/>
      <c r="F131" s="1"/>
    </row>
    <row r="132" spans="1:6" ht="15.75" customHeight="1" x14ac:dyDescent="0.2">
      <c r="A132" s="1"/>
      <c r="B132" s="1"/>
      <c r="C132" s="1"/>
      <c r="D132" s="1"/>
      <c r="E132" s="1"/>
      <c r="F132" s="1"/>
    </row>
    <row r="133" spans="1:6" ht="15.75" customHeight="1" x14ac:dyDescent="0.2">
      <c r="A133" s="1"/>
      <c r="B133" s="1"/>
      <c r="C133" s="1"/>
      <c r="D133" s="1"/>
      <c r="E133" s="1"/>
      <c r="F133" s="1"/>
    </row>
    <row r="134" spans="1:6" ht="15.75" customHeight="1" x14ac:dyDescent="0.2">
      <c r="A134" s="1"/>
      <c r="B134" s="1"/>
      <c r="C134" s="1"/>
      <c r="D134" s="1"/>
      <c r="E134" s="1"/>
      <c r="F134" s="1"/>
    </row>
    <row r="135" spans="1:6" ht="15.75" customHeight="1" x14ac:dyDescent="0.2">
      <c r="A135" s="1"/>
      <c r="B135" s="1"/>
      <c r="C135" s="1"/>
      <c r="D135" s="1"/>
      <c r="E135" s="1"/>
      <c r="F135" s="1"/>
    </row>
    <row r="136" spans="1:6" ht="15.75" customHeight="1" x14ac:dyDescent="0.2">
      <c r="A136" s="1"/>
      <c r="B136" s="1"/>
      <c r="C136" s="1"/>
      <c r="D136" s="1"/>
      <c r="E136" s="1"/>
      <c r="F136" s="1"/>
    </row>
    <row r="137" spans="1:6" ht="15.75" customHeight="1" x14ac:dyDescent="0.2">
      <c r="A137" s="1"/>
      <c r="B137" s="1"/>
      <c r="C137" s="1"/>
      <c r="D137" s="1"/>
      <c r="E137" s="1"/>
      <c r="F137" s="1"/>
    </row>
    <row r="138" spans="1:6" ht="15.75" customHeight="1" x14ac:dyDescent="0.2">
      <c r="A138" s="1"/>
      <c r="B138" s="1"/>
      <c r="C138" s="1"/>
      <c r="D138" s="1"/>
      <c r="E138" s="1"/>
      <c r="F138" s="1"/>
    </row>
    <row r="139" spans="1:6" ht="15.75" customHeight="1" x14ac:dyDescent="0.2">
      <c r="A139" s="1"/>
      <c r="B139" s="1"/>
      <c r="C139" s="1"/>
      <c r="D139" s="1"/>
      <c r="E139" s="1"/>
      <c r="F139" s="1"/>
    </row>
    <row r="140" spans="1:6" ht="15.75" customHeight="1" x14ac:dyDescent="0.2">
      <c r="A140" s="1"/>
      <c r="B140" s="1"/>
      <c r="C140" s="1"/>
      <c r="D140" s="1"/>
      <c r="E140" s="1"/>
      <c r="F140" s="1"/>
    </row>
    <row r="141" spans="1:6" ht="15.75" customHeight="1" x14ac:dyDescent="0.2">
      <c r="A141" s="1"/>
      <c r="B141" s="1"/>
      <c r="C141" s="1"/>
      <c r="D141" s="1"/>
      <c r="E141" s="1"/>
      <c r="F141" s="1"/>
    </row>
    <row r="142" spans="1:6" ht="15.75" customHeight="1" x14ac:dyDescent="0.2">
      <c r="A142" s="1"/>
      <c r="B142" s="1"/>
      <c r="C142" s="1"/>
      <c r="D142" s="1"/>
      <c r="E142" s="1"/>
      <c r="F142" s="1"/>
    </row>
    <row r="143" spans="1:6" ht="15.75" customHeight="1" x14ac:dyDescent="0.2">
      <c r="A143" s="1"/>
      <c r="B143" s="1"/>
      <c r="C143" s="1"/>
      <c r="D143" s="1"/>
      <c r="E143" s="1"/>
      <c r="F143" s="1"/>
    </row>
    <row r="144" spans="1:6" ht="15.75" customHeight="1" x14ac:dyDescent="0.2">
      <c r="A144" s="1"/>
      <c r="B144" s="1"/>
      <c r="C144" s="1"/>
      <c r="D144" s="1"/>
      <c r="E144" s="1"/>
      <c r="F144" s="1"/>
    </row>
    <row r="145" spans="1:6" ht="15.75" customHeight="1" x14ac:dyDescent="0.2">
      <c r="A145" s="1"/>
      <c r="B145" s="1"/>
      <c r="C145" s="1"/>
      <c r="D145" s="1"/>
      <c r="E145" s="1"/>
      <c r="F145" s="1"/>
    </row>
    <row r="146" spans="1:6" ht="15.75" customHeight="1" x14ac:dyDescent="0.2">
      <c r="A146" s="1"/>
      <c r="B146" s="1"/>
      <c r="C146" s="1"/>
      <c r="D146" s="1"/>
      <c r="E146" s="1"/>
      <c r="F146" s="1"/>
    </row>
    <row r="147" spans="1:6" ht="15.75" customHeight="1" x14ac:dyDescent="0.2">
      <c r="A147" s="1"/>
      <c r="B147" s="1"/>
      <c r="C147" s="1"/>
      <c r="D147" s="1"/>
      <c r="E147" s="1"/>
      <c r="F147" s="1"/>
    </row>
    <row r="148" spans="1:6" ht="15.75" customHeight="1" x14ac:dyDescent="0.2">
      <c r="A148" s="1"/>
      <c r="B148" s="1"/>
      <c r="C148" s="1"/>
      <c r="D148" s="1"/>
      <c r="E148" s="1"/>
      <c r="F148" s="1"/>
    </row>
    <row r="149" spans="1:6" ht="15.75" customHeight="1" x14ac:dyDescent="0.2">
      <c r="A149" s="1"/>
      <c r="B149" s="1"/>
      <c r="C149" s="1"/>
      <c r="D149" s="1"/>
      <c r="E149" s="1"/>
      <c r="F149" s="1"/>
    </row>
    <row r="150" spans="1:6" ht="15.75" customHeight="1" x14ac:dyDescent="0.2">
      <c r="A150" s="1"/>
      <c r="B150" s="1"/>
      <c r="C150" s="1"/>
      <c r="D150" s="1"/>
      <c r="E150" s="1"/>
      <c r="F150" s="1"/>
    </row>
    <row r="151" spans="1:6" ht="15.75" customHeight="1" x14ac:dyDescent="0.2">
      <c r="A151" s="1"/>
      <c r="B151" s="1"/>
      <c r="C151" s="1"/>
      <c r="D151" s="1"/>
      <c r="E151" s="1"/>
      <c r="F151" s="1"/>
    </row>
    <row r="152" spans="1:6" ht="15.75" customHeight="1" x14ac:dyDescent="0.2">
      <c r="A152" s="1"/>
      <c r="B152" s="1"/>
      <c r="C152" s="1"/>
      <c r="D152" s="1"/>
      <c r="E152" s="1"/>
      <c r="F152" s="1"/>
    </row>
    <row r="153" spans="1:6" ht="15.75" customHeight="1" x14ac:dyDescent="0.2">
      <c r="A153" s="1"/>
      <c r="B153" s="1"/>
      <c r="C153" s="1"/>
      <c r="D153" s="1"/>
      <c r="E153" s="1"/>
      <c r="F153" s="1"/>
    </row>
    <row r="154" spans="1:6" ht="15.75" customHeight="1" x14ac:dyDescent="0.2">
      <c r="A154" s="1"/>
      <c r="B154" s="1"/>
      <c r="C154" s="1"/>
      <c r="D154" s="1"/>
      <c r="E154" s="1"/>
      <c r="F154" s="1"/>
    </row>
    <row r="155" spans="1:6" ht="15.75" customHeight="1" x14ac:dyDescent="0.2">
      <c r="A155" s="1"/>
      <c r="B155" s="1"/>
      <c r="C155" s="1"/>
      <c r="D155" s="1"/>
      <c r="E155" s="1"/>
      <c r="F155" s="1"/>
    </row>
    <row r="156" spans="1:6" ht="15.75" customHeight="1" x14ac:dyDescent="0.2">
      <c r="A156" s="1"/>
      <c r="B156" s="1"/>
      <c r="C156" s="1"/>
      <c r="D156" s="1"/>
      <c r="E156" s="1"/>
      <c r="F156" s="1"/>
    </row>
    <row r="157" spans="1:6" ht="15.75" customHeight="1" x14ac:dyDescent="0.2">
      <c r="A157" s="1"/>
      <c r="B157" s="1"/>
      <c r="C157" s="1"/>
      <c r="D157" s="1"/>
      <c r="E157" s="1"/>
      <c r="F157" s="1"/>
    </row>
    <row r="158" spans="1:6" ht="15.75" customHeight="1" x14ac:dyDescent="0.2">
      <c r="A158" s="1"/>
      <c r="B158" s="1"/>
      <c r="C158" s="1"/>
      <c r="D158" s="1"/>
      <c r="E158" s="1"/>
      <c r="F158" s="1"/>
    </row>
    <row r="159" spans="1:6" ht="15.75" customHeight="1" x14ac:dyDescent="0.2">
      <c r="A159" s="1"/>
      <c r="B159" s="1"/>
      <c r="C159" s="1"/>
      <c r="D159" s="1"/>
      <c r="E159" s="1"/>
      <c r="F159" s="1"/>
    </row>
    <row r="160" spans="1:6" ht="15.75" customHeight="1" x14ac:dyDescent="0.2">
      <c r="A160" s="1"/>
      <c r="B160" s="1"/>
      <c r="C160" s="1"/>
      <c r="D160" s="1"/>
      <c r="E160" s="1"/>
      <c r="F160" s="1"/>
    </row>
    <row r="161" spans="1:6" ht="15.75" customHeight="1" x14ac:dyDescent="0.2">
      <c r="A161" s="1"/>
      <c r="B161" s="1"/>
      <c r="C161" s="1"/>
      <c r="D161" s="1"/>
      <c r="E161" s="1"/>
      <c r="F161" s="1"/>
    </row>
    <row r="162" spans="1:6" ht="15.75" customHeight="1" x14ac:dyDescent="0.2">
      <c r="A162" s="1"/>
      <c r="B162" s="1"/>
      <c r="C162" s="1"/>
      <c r="D162" s="1"/>
      <c r="E162" s="1"/>
      <c r="F162" s="1"/>
    </row>
    <row r="163" spans="1:6" ht="15.75" customHeight="1" x14ac:dyDescent="0.2">
      <c r="A163" s="1"/>
      <c r="B163" s="1"/>
      <c r="C163" s="1"/>
      <c r="D163" s="1"/>
      <c r="E163" s="1"/>
      <c r="F163" s="1"/>
    </row>
    <row r="164" spans="1:6" ht="15.75" customHeight="1" x14ac:dyDescent="0.2">
      <c r="A164" s="1"/>
      <c r="B164" s="1"/>
      <c r="C164" s="1"/>
      <c r="D164" s="1"/>
      <c r="E164" s="1"/>
      <c r="F164" s="1"/>
    </row>
    <row r="165" spans="1:6" ht="15.75" customHeight="1" x14ac:dyDescent="0.2">
      <c r="A165" s="1"/>
      <c r="B165" s="1"/>
      <c r="C165" s="1"/>
      <c r="D165" s="1"/>
      <c r="E165" s="1"/>
      <c r="F165" s="1"/>
    </row>
    <row r="166" spans="1:6" ht="15.75" customHeight="1" x14ac:dyDescent="0.2">
      <c r="A166" s="1"/>
      <c r="B166" s="1"/>
      <c r="C166" s="1"/>
      <c r="D166" s="1"/>
      <c r="E166" s="1"/>
      <c r="F166" s="1"/>
    </row>
    <row r="167" spans="1:6" ht="15.75" customHeight="1" x14ac:dyDescent="0.2">
      <c r="A167" s="1"/>
      <c r="B167" s="1"/>
      <c r="C167" s="1"/>
      <c r="D167" s="1"/>
      <c r="E167" s="1"/>
      <c r="F167" s="1"/>
    </row>
    <row r="168" spans="1:6" ht="15.75" customHeight="1" x14ac:dyDescent="0.2">
      <c r="A168" s="1"/>
      <c r="B168" s="1"/>
      <c r="C168" s="1"/>
      <c r="D168" s="1"/>
      <c r="E168" s="1"/>
      <c r="F168" s="1"/>
    </row>
    <row r="169" spans="1:6" ht="15.75" customHeight="1" x14ac:dyDescent="0.2">
      <c r="A169" s="1"/>
      <c r="B169" s="1"/>
      <c r="C169" s="1"/>
      <c r="D169" s="1"/>
      <c r="E169" s="1"/>
      <c r="F169" s="1"/>
    </row>
    <row r="170" spans="1:6" ht="15.75" customHeight="1" x14ac:dyDescent="0.2">
      <c r="A170" s="1"/>
      <c r="B170" s="1"/>
      <c r="C170" s="1"/>
      <c r="D170" s="1"/>
      <c r="E170" s="1"/>
      <c r="F170" s="1"/>
    </row>
    <row r="171" spans="1:6" ht="15.75" customHeight="1" x14ac:dyDescent="0.2">
      <c r="A171" s="1"/>
      <c r="B171" s="1"/>
      <c r="C171" s="1"/>
      <c r="D171" s="1"/>
      <c r="E171" s="1"/>
      <c r="F171" s="1"/>
    </row>
    <row r="172" spans="1:6" ht="15.75" customHeight="1" x14ac:dyDescent="0.2">
      <c r="A172" s="1"/>
      <c r="B172" s="1"/>
      <c r="C172" s="1"/>
      <c r="D172" s="1"/>
      <c r="E172" s="1"/>
      <c r="F172" s="1"/>
    </row>
    <row r="173" spans="1:6" ht="15.75" customHeight="1" x14ac:dyDescent="0.2">
      <c r="A173" s="1"/>
      <c r="B173" s="1"/>
      <c r="C173" s="1"/>
      <c r="D173" s="1"/>
      <c r="E173" s="1"/>
      <c r="F173" s="1"/>
    </row>
    <row r="174" spans="1:6" ht="15.75" customHeight="1" x14ac:dyDescent="0.2">
      <c r="A174" s="1"/>
      <c r="B174" s="1"/>
      <c r="C174" s="1"/>
      <c r="D174" s="1"/>
      <c r="E174" s="1"/>
      <c r="F174" s="1"/>
    </row>
    <row r="175" spans="1:6" ht="15.75" customHeight="1" x14ac:dyDescent="0.2">
      <c r="A175" s="1"/>
      <c r="B175" s="1"/>
      <c r="C175" s="1"/>
      <c r="D175" s="1"/>
      <c r="E175" s="1"/>
      <c r="F175" s="1"/>
    </row>
    <row r="176" spans="1:6" ht="15.75" customHeight="1" x14ac:dyDescent="0.2">
      <c r="A176" s="1"/>
      <c r="B176" s="1"/>
      <c r="C176" s="1"/>
      <c r="D176" s="1"/>
      <c r="E176" s="1"/>
      <c r="F176" s="1"/>
    </row>
    <row r="177" spans="1:6" ht="15.75" customHeight="1" x14ac:dyDescent="0.2">
      <c r="A177" s="1"/>
      <c r="B177" s="1"/>
      <c r="C177" s="1"/>
      <c r="D177" s="1"/>
      <c r="E177" s="1"/>
      <c r="F177" s="1"/>
    </row>
    <row r="178" spans="1:6" ht="15.75" customHeight="1" x14ac:dyDescent="0.2">
      <c r="A178" s="1"/>
      <c r="B178" s="1"/>
      <c r="C178" s="1"/>
      <c r="D178" s="1"/>
      <c r="E178" s="1"/>
      <c r="F178" s="1"/>
    </row>
    <row r="179" spans="1:6" ht="15.75" customHeight="1" x14ac:dyDescent="0.2">
      <c r="A179" s="1"/>
      <c r="B179" s="1"/>
      <c r="C179" s="1"/>
      <c r="D179" s="1"/>
      <c r="E179" s="1"/>
      <c r="F179" s="1"/>
    </row>
    <row r="180" spans="1:6" ht="15.75" customHeight="1" x14ac:dyDescent="0.2">
      <c r="A180" s="1"/>
      <c r="B180" s="1"/>
      <c r="C180" s="1"/>
      <c r="D180" s="1"/>
      <c r="E180" s="1"/>
      <c r="F180" s="1"/>
    </row>
    <row r="181" spans="1:6" ht="15.75" customHeight="1" x14ac:dyDescent="0.2">
      <c r="A181" s="1"/>
      <c r="B181" s="1"/>
      <c r="C181" s="1"/>
      <c r="D181" s="1"/>
      <c r="E181" s="1"/>
      <c r="F181" s="1"/>
    </row>
    <row r="182" spans="1:6" ht="15.75" customHeight="1" x14ac:dyDescent="0.2">
      <c r="A182" s="1"/>
      <c r="B182" s="1"/>
      <c r="C182" s="1"/>
      <c r="D182" s="1"/>
      <c r="E182" s="1"/>
      <c r="F182" s="1"/>
    </row>
    <row r="183" spans="1:6" ht="15.75" customHeight="1" x14ac:dyDescent="0.2">
      <c r="A183" s="1"/>
      <c r="B183" s="1"/>
      <c r="C183" s="1"/>
      <c r="D183" s="1"/>
      <c r="E183" s="1"/>
      <c r="F183" s="1"/>
    </row>
    <row r="184" spans="1:6" ht="15.75" customHeight="1" x14ac:dyDescent="0.2">
      <c r="A184" s="1"/>
      <c r="B184" s="1"/>
      <c r="C184" s="1"/>
      <c r="D184" s="1"/>
      <c r="E184" s="1"/>
      <c r="F184" s="1"/>
    </row>
    <row r="185" spans="1:6" ht="15.75" customHeight="1" x14ac:dyDescent="0.2">
      <c r="A185" s="1"/>
      <c r="B185" s="1"/>
      <c r="C185" s="1"/>
      <c r="D185" s="1"/>
      <c r="E185" s="1"/>
      <c r="F185" s="1"/>
    </row>
    <row r="186" spans="1:6" ht="15.75" customHeight="1" x14ac:dyDescent="0.2">
      <c r="A186" s="1"/>
      <c r="B186" s="1"/>
      <c r="C186" s="1"/>
      <c r="D186" s="1"/>
      <c r="E186" s="1"/>
      <c r="F186" s="1"/>
    </row>
    <row r="187" spans="1:6" ht="15.75" customHeight="1" x14ac:dyDescent="0.2">
      <c r="A187" s="1"/>
      <c r="B187" s="1"/>
      <c r="C187" s="1"/>
      <c r="D187" s="1"/>
      <c r="E187" s="1"/>
      <c r="F187" s="1"/>
    </row>
    <row r="188" spans="1:6" ht="15.75" customHeight="1" x14ac:dyDescent="0.2">
      <c r="A188" s="1"/>
      <c r="B188" s="1"/>
      <c r="C188" s="1"/>
      <c r="D188" s="1"/>
      <c r="E188" s="1"/>
      <c r="F188" s="1"/>
    </row>
    <row r="189" spans="1:6" ht="15.75" customHeight="1" x14ac:dyDescent="0.2">
      <c r="A189" s="1"/>
      <c r="B189" s="1"/>
      <c r="C189" s="1"/>
      <c r="D189" s="1"/>
      <c r="E189" s="1"/>
      <c r="F189" s="1"/>
    </row>
    <row r="190" spans="1:6" ht="15.75" customHeight="1" x14ac:dyDescent="0.2">
      <c r="A190" s="1"/>
      <c r="B190" s="1"/>
      <c r="C190" s="1"/>
      <c r="D190" s="1"/>
      <c r="E190" s="1"/>
      <c r="F190" s="1"/>
    </row>
    <row r="191" spans="1:6" ht="15.75" customHeight="1" x14ac:dyDescent="0.2">
      <c r="A191" s="1"/>
      <c r="B191" s="1"/>
      <c r="C191" s="1"/>
      <c r="D191" s="1"/>
      <c r="E191" s="1"/>
      <c r="F191" s="1"/>
    </row>
    <row r="192" spans="1:6" ht="15.75" customHeight="1" x14ac:dyDescent="0.2">
      <c r="A192" s="1"/>
      <c r="B192" s="1"/>
      <c r="C192" s="1"/>
      <c r="D192" s="1"/>
      <c r="E192" s="1"/>
      <c r="F192" s="1"/>
    </row>
    <row r="193" spans="1:6" ht="15.75" customHeight="1" x14ac:dyDescent="0.2">
      <c r="A193" s="1"/>
      <c r="B193" s="1"/>
      <c r="C193" s="1"/>
      <c r="D193" s="1"/>
      <c r="E193" s="1"/>
      <c r="F193" s="1"/>
    </row>
    <row r="194" spans="1:6" ht="15.75" customHeight="1" x14ac:dyDescent="0.2">
      <c r="A194" s="1"/>
      <c r="B194" s="1"/>
      <c r="C194" s="1"/>
      <c r="D194" s="1"/>
      <c r="E194" s="1"/>
      <c r="F194" s="1"/>
    </row>
    <row r="195" spans="1:6" ht="15.75" customHeight="1" x14ac:dyDescent="0.2">
      <c r="A195" s="1"/>
      <c r="B195" s="1"/>
      <c r="C195" s="1"/>
      <c r="D195" s="1"/>
      <c r="E195" s="1"/>
      <c r="F195" s="1"/>
    </row>
    <row r="196" spans="1:6" ht="15.75" customHeight="1" x14ac:dyDescent="0.2">
      <c r="A196" s="1"/>
      <c r="B196" s="1"/>
      <c r="C196" s="1"/>
      <c r="D196" s="1"/>
      <c r="E196" s="1"/>
      <c r="F196" s="1"/>
    </row>
    <row r="197" spans="1:6" ht="15.75" customHeight="1" x14ac:dyDescent="0.2">
      <c r="A197" s="1"/>
      <c r="B197" s="1"/>
      <c r="C197" s="1"/>
      <c r="D197" s="1"/>
      <c r="E197" s="1"/>
      <c r="F197" s="1"/>
    </row>
    <row r="198" spans="1:6" ht="15.75" customHeight="1" x14ac:dyDescent="0.2">
      <c r="A198" s="1"/>
      <c r="B198" s="1"/>
      <c r="C198" s="1"/>
      <c r="D198" s="1"/>
      <c r="E198" s="1"/>
      <c r="F198" s="1"/>
    </row>
    <row r="199" spans="1:6" ht="15.75" customHeight="1" x14ac:dyDescent="0.2">
      <c r="A199" s="1"/>
      <c r="B199" s="1"/>
      <c r="C199" s="1"/>
      <c r="D199" s="1"/>
      <c r="E199" s="1"/>
      <c r="F199" s="1"/>
    </row>
    <row r="200" spans="1:6" ht="15.75" customHeight="1" x14ac:dyDescent="0.2">
      <c r="A200" s="1"/>
      <c r="B200" s="1"/>
      <c r="C200" s="1"/>
      <c r="D200" s="1"/>
      <c r="E200" s="1"/>
      <c r="F200" s="1"/>
    </row>
    <row r="201" spans="1:6" ht="15.75" customHeight="1" x14ac:dyDescent="0.2">
      <c r="A201" s="1"/>
      <c r="B201" s="1"/>
      <c r="C201" s="1"/>
      <c r="D201" s="1"/>
      <c r="E201" s="1"/>
      <c r="F201" s="1"/>
    </row>
    <row r="202" spans="1:6" ht="15.75" customHeight="1" x14ac:dyDescent="0.2">
      <c r="A202" s="1"/>
      <c r="B202" s="1"/>
      <c r="C202" s="1"/>
      <c r="D202" s="1"/>
      <c r="E202" s="1"/>
      <c r="F202" s="1"/>
    </row>
    <row r="203" spans="1:6" ht="15.75" customHeight="1" x14ac:dyDescent="0.2">
      <c r="A203" s="1"/>
      <c r="B203" s="1"/>
      <c r="C203" s="1"/>
      <c r="D203" s="1"/>
      <c r="E203" s="1"/>
      <c r="F203" s="1"/>
    </row>
    <row r="204" spans="1:6" ht="15.75" customHeight="1" x14ac:dyDescent="0.2">
      <c r="A204" s="1"/>
      <c r="B204" s="1"/>
      <c r="C204" s="1"/>
      <c r="D204" s="1"/>
      <c r="E204" s="1"/>
      <c r="F204" s="1"/>
    </row>
    <row r="205" spans="1:6" ht="15.75" customHeight="1" x14ac:dyDescent="0.2">
      <c r="A205" s="1"/>
      <c r="B205" s="1"/>
      <c r="C205" s="1"/>
      <c r="D205" s="1"/>
      <c r="E205" s="1"/>
      <c r="F205" s="1"/>
    </row>
    <row r="206" spans="1:6" ht="15.75" customHeight="1" x14ac:dyDescent="0.2">
      <c r="A206" s="1"/>
      <c r="B206" s="1"/>
      <c r="C206" s="1"/>
      <c r="D206" s="1"/>
      <c r="E206" s="1"/>
      <c r="F206" s="1"/>
    </row>
    <row r="207" spans="1:6" ht="15.75" customHeight="1" x14ac:dyDescent="0.2">
      <c r="A207" s="1"/>
      <c r="B207" s="1"/>
      <c r="C207" s="1"/>
      <c r="D207" s="1"/>
      <c r="E207" s="1"/>
      <c r="F207" s="1"/>
    </row>
    <row r="208" spans="1:6" ht="15.75" customHeight="1" x14ac:dyDescent="0.2">
      <c r="A208" s="1"/>
      <c r="B208" s="1"/>
      <c r="C208" s="1"/>
      <c r="D208" s="1"/>
      <c r="E208" s="1"/>
      <c r="F208" s="1"/>
    </row>
    <row r="209" spans="1:6" ht="15.75" customHeight="1" x14ac:dyDescent="0.2">
      <c r="A209" s="1"/>
      <c r="B209" s="1"/>
      <c r="C209" s="1"/>
      <c r="D209" s="1"/>
      <c r="E209" s="1"/>
      <c r="F209" s="1"/>
    </row>
    <row r="210" spans="1:6" ht="15.75" customHeight="1" x14ac:dyDescent="0.2">
      <c r="A210" s="1"/>
      <c r="B210" s="1"/>
      <c r="C210" s="1"/>
      <c r="D210" s="1"/>
      <c r="E210" s="1"/>
      <c r="F210" s="1"/>
    </row>
    <row r="211" spans="1:6" ht="15.75" customHeight="1" x14ac:dyDescent="0.2">
      <c r="A211" s="1"/>
      <c r="B211" s="1"/>
      <c r="C211" s="1"/>
      <c r="D211" s="1"/>
      <c r="E211" s="1"/>
      <c r="F211" s="1"/>
    </row>
    <row r="212" spans="1:6" ht="15.75" customHeight="1" x14ac:dyDescent="0.2">
      <c r="A212" s="1"/>
      <c r="B212" s="1"/>
      <c r="C212" s="1"/>
      <c r="D212" s="1"/>
      <c r="E212" s="1"/>
      <c r="F212" s="1"/>
    </row>
    <row r="213" spans="1:6" ht="15.75" customHeight="1" x14ac:dyDescent="0.2">
      <c r="A213" s="1"/>
      <c r="B213" s="1"/>
      <c r="C213" s="1"/>
      <c r="D213" s="1"/>
      <c r="E213" s="1"/>
      <c r="F213" s="1"/>
    </row>
    <row r="214" spans="1:6" ht="15.75" customHeight="1" x14ac:dyDescent="0.2">
      <c r="A214" s="1"/>
      <c r="B214" s="1"/>
      <c r="C214" s="1"/>
      <c r="D214" s="1"/>
      <c r="E214" s="1"/>
      <c r="F214" s="1"/>
    </row>
    <row r="215" spans="1:6" ht="15.75" customHeight="1" x14ac:dyDescent="0.2">
      <c r="A215" s="1"/>
      <c r="B215" s="1"/>
      <c r="C215" s="1"/>
      <c r="D215" s="1"/>
      <c r="E215" s="1"/>
      <c r="F215" s="1"/>
    </row>
    <row r="216" spans="1:6" ht="15.75" customHeight="1" x14ac:dyDescent="0.2">
      <c r="A216" s="1"/>
      <c r="B216" s="1"/>
      <c r="C216" s="1"/>
      <c r="D216" s="1"/>
      <c r="E216" s="1"/>
      <c r="F216" s="1"/>
    </row>
    <row r="217" spans="1:6" ht="15.75" customHeight="1" x14ac:dyDescent="0.2">
      <c r="A217" s="1"/>
      <c r="B217" s="1"/>
      <c r="C217" s="1"/>
      <c r="D217" s="1"/>
      <c r="E217" s="1"/>
      <c r="F217" s="1"/>
    </row>
    <row r="218" spans="1:6" ht="15.75" customHeight="1" x14ac:dyDescent="0.2">
      <c r="A218" s="1"/>
      <c r="B218" s="1"/>
      <c r="C218" s="1"/>
      <c r="D218" s="1"/>
      <c r="E218" s="1"/>
      <c r="F218" s="1"/>
    </row>
    <row r="219" spans="1:6" ht="15.75" customHeight="1" x14ac:dyDescent="0.2">
      <c r="A219" s="1"/>
      <c r="B219" s="1"/>
      <c r="C219" s="1"/>
      <c r="D219" s="1"/>
      <c r="E219" s="1"/>
      <c r="F219" s="1"/>
    </row>
    <row r="220" spans="1:6" ht="15.75" customHeight="1" x14ac:dyDescent="0.2">
      <c r="A220" s="1"/>
      <c r="B220" s="1"/>
      <c r="C220" s="1"/>
      <c r="D220" s="1"/>
      <c r="E220" s="1"/>
      <c r="F220" s="1"/>
    </row>
    <row r="221" spans="1:6" ht="15.75" customHeight="1" x14ac:dyDescent="0.2">
      <c r="A221" s="1"/>
      <c r="B221" s="1"/>
      <c r="C221" s="1"/>
      <c r="D221" s="1"/>
      <c r="E221" s="1"/>
      <c r="F221" s="1"/>
    </row>
    <row r="222" spans="1:6" ht="15.75" customHeight="1" x14ac:dyDescent="0.2">
      <c r="A222" s="1"/>
      <c r="B222" s="1"/>
      <c r="C222" s="1"/>
      <c r="D222" s="1"/>
      <c r="E222" s="1"/>
      <c r="F222" s="1"/>
    </row>
    <row r="223" spans="1:6" ht="15.75" customHeight="1" x14ac:dyDescent="0.2">
      <c r="A223" s="1"/>
      <c r="B223" s="1"/>
      <c r="C223" s="1"/>
      <c r="D223" s="1"/>
      <c r="E223" s="1"/>
      <c r="F223" s="1"/>
    </row>
    <row r="224" spans="1:6" ht="15.75" customHeight="1" x14ac:dyDescent="0.2">
      <c r="A224" s="1"/>
      <c r="B224" s="1"/>
      <c r="C224" s="1"/>
      <c r="D224" s="1"/>
      <c r="E224" s="1"/>
      <c r="F224" s="1"/>
    </row>
    <row r="225" spans="1:6" ht="15.75" customHeight="1" x14ac:dyDescent="0.2">
      <c r="A225" s="1"/>
      <c r="B225" s="1"/>
      <c r="C225" s="1"/>
      <c r="D225" s="1"/>
      <c r="E225" s="1"/>
      <c r="F225" s="1"/>
    </row>
    <row r="226" spans="1:6" ht="15.75" customHeight="1" x14ac:dyDescent="0.2">
      <c r="A226" s="1"/>
      <c r="B226" s="1"/>
      <c r="C226" s="1"/>
      <c r="D226" s="1"/>
      <c r="E226" s="1"/>
      <c r="F226" s="1"/>
    </row>
    <row r="227" spans="1:6" ht="15.75" customHeight="1" x14ac:dyDescent="0.2">
      <c r="A227" s="1"/>
      <c r="B227" s="1"/>
      <c r="C227" s="1"/>
      <c r="D227" s="1"/>
      <c r="E227" s="1"/>
      <c r="F227" s="1"/>
    </row>
    <row r="228" spans="1:6" ht="15.75" customHeight="1" x14ac:dyDescent="0.2">
      <c r="A228" s="1"/>
      <c r="B228" s="1"/>
      <c r="C228" s="1"/>
      <c r="D228" s="1"/>
      <c r="E228" s="1"/>
      <c r="F228" s="1"/>
    </row>
    <row r="229" spans="1:6" ht="15.75" customHeight="1" x14ac:dyDescent="0.2">
      <c r="A229" s="1"/>
      <c r="B229" s="1"/>
      <c r="C229" s="1"/>
      <c r="D229" s="1"/>
      <c r="E229" s="1"/>
      <c r="F229" s="1"/>
    </row>
    <row r="230" spans="1:6" ht="15.75" customHeight="1" x14ac:dyDescent="0.2">
      <c r="A230" s="1"/>
      <c r="B230" s="1"/>
      <c r="C230" s="1"/>
      <c r="D230" s="1"/>
      <c r="E230" s="1"/>
      <c r="F230" s="1"/>
    </row>
    <row r="231" spans="1:6" ht="15.75" customHeight="1" x14ac:dyDescent="0.2">
      <c r="A231" s="1"/>
      <c r="B231" s="1"/>
      <c r="C231" s="1"/>
      <c r="D231" s="1"/>
      <c r="E231" s="1"/>
      <c r="F231" s="1"/>
    </row>
    <row r="232" spans="1:6" ht="15.75" customHeight="1" x14ac:dyDescent="0.2">
      <c r="A232" s="1"/>
      <c r="B232" s="1"/>
      <c r="C232" s="1"/>
      <c r="D232" s="1"/>
      <c r="E232" s="1"/>
      <c r="F232" s="1"/>
    </row>
    <row r="233" spans="1:6" ht="15.75" customHeight="1" x14ac:dyDescent="0.2">
      <c r="A233" s="1"/>
      <c r="B233" s="1"/>
      <c r="C233" s="1"/>
      <c r="D233" s="1"/>
      <c r="E233" s="1"/>
      <c r="F233" s="1"/>
    </row>
    <row r="234" spans="1:6" ht="15.75" customHeight="1" x14ac:dyDescent="0.2">
      <c r="A234" s="1"/>
      <c r="B234" s="1"/>
      <c r="C234" s="1"/>
      <c r="D234" s="1"/>
      <c r="E234" s="1"/>
      <c r="F234" s="1"/>
    </row>
    <row r="235" spans="1:6" ht="15.75" customHeight="1" x14ac:dyDescent="0.2">
      <c r="A235" s="1"/>
      <c r="B235" s="1"/>
      <c r="C235" s="1"/>
      <c r="D235" s="1"/>
      <c r="E235" s="1"/>
      <c r="F235" s="1"/>
    </row>
    <row r="236" spans="1:6" ht="15.75" customHeight="1" x14ac:dyDescent="0.2">
      <c r="A236" s="1"/>
      <c r="B236" s="1"/>
      <c r="C236" s="1"/>
      <c r="D236" s="1"/>
      <c r="E236" s="1"/>
      <c r="F236" s="1"/>
    </row>
    <row r="237" spans="1:6" ht="15.75" customHeight="1" x14ac:dyDescent="0.2">
      <c r="A237" s="1"/>
      <c r="B237" s="1"/>
      <c r="C237" s="1"/>
      <c r="D237" s="1"/>
      <c r="E237" s="1"/>
      <c r="F237" s="1"/>
    </row>
    <row r="238" spans="1:6" ht="15.75" customHeight="1" x14ac:dyDescent="0.2">
      <c r="A238" s="1"/>
      <c r="B238" s="1"/>
      <c r="C238" s="1"/>
      <c r="D238" s="1"/>
      <c r="E238" s="1"/>
      <c r="F238" s="1"/>
    </row>
    <row r="239" spans="1:6" ht="15.75" customHeight="1" x14ac:dyDescent="0.2">
      <c r="A239" s="1"/>
      <c r="B239" s="1"/>
      <c r="C239" s="1"/>
      <c r="D239" s="1"/>
      <c r="E239" s="1"/>
      <c r="F239" s="1"/>
    </row>
    <row r="240" spans="1:6" ht="15.75" customHeight="1" x14ac:dyDescent="0.2">
      <c r="A240" s="1"/>
      <c r="B240" s="1"/>
      <c r="C240" s="1"/>
      <c r="D240" s="1"/>
      <c r="E240" s="1"/>
      <c r="F240" s="1"/>
    </row>
    <row r="241" spans="1:6" ht="15.75" customHeight="1" x14ac:dyDescent="0.2">
      <c r="A241" s="1"/>
      <c r="B241" s="1"/>
      <c r="C241" s="1"/>
      <c r="D241" s="1"/>
      <c r="E241" s="1"/>
      <c r="F241" s="1"/>
    </row>
    <row r="242" spans="1:6" ht="15.75" customHeight="1" x14ac:dyDescent="0.2">
      <c r="A242" s="1"/>
      <c r="B242" s="1"/>
      <c r="C242" s="1"/>
      <c r="D242" s="1"/>
      <c r="E242" s="1"/>
      <c r="F242" s="1"/>
    </row>
    <row r="243" spans="1:6" ht="15.75" customHeight="1" x14ac:dyDescent="0.2">
      <c r="A243" s="1"/>
      <c r="B243" s="1"/>
      <c r="C243" s="1"/>
      <c r="D243" s="1"/>
      <c r="E243" s="1"/>
      <c r="F243" s="1"/>
    </row>
    <row r="244" spans="1:6" ht="15.75" customHeight="1" x14ac:dyDescent="0.2">
      <c r="A244" s="1"/>
      <c r="B244" s="1"/>
      <c r="C244" s="1"/>
      <c r="D244" s="1"/>
      <c r="E244" s="1"/>
      <c r="F244" s="1"/>
    </row>
    <row r="245" spans="1:6" ht="15.75" customHeight="1" x14ac:dyDescent="0.2">
      <c r="A245" s="1"/>
      <c r="B245" s="1"/>
      <c r="C245" s="1"/>
      <c r="D245" s="1"/>
      <c r="E245" s="1"/>
      <c r="F245" s="1"/>
    </row>
    <row r="246" spans="1:6" ht="15.75" customHeight="1" x14ac:dyDescent="0.2">
      <c r="A246" s="1"/>
      <c r="B246" s="1"/>
      <c r="C246" s="1"/>
      <c r="D246" s="1"/>
      <c r="E246" s="1"/>
      <c r="F246" s="1"/>
    </row>
    <row r="247" spans="1:6" ht="15.75" customHeight="1" x14ac:dyDescent="0.2">
      <c r="A247" s="1"/>
      <c r="B247" s="1"/>
      <c r="C247" s="1"/>
      <c r="D247" s="1"/>
      <c r="E247" s="1"/>
      <c r="F247" s="1"/>
    </row>
    <row r="248" spans="1:6" ht="15.75" customHeight="1" x14ac:dyDescent="0.2">
      <c r="A248" s="1"/>
      <c r="B248" s="1"/>
      <c r="C248" s="1"/>
      <c r="D248" s="1"/>
      <c r="E248" s="1"/>
      <c r="F248" s="1"/>
    </row>
    <row r="249" spans="1:6" ht="15.75" customHeight="1" x14ac:dyDescent="0.2">
      <c r="A249" s="1"/>
      <c r="B249" s="1"/>
      <c r="C249" s="1"/>
      <c r="D249" s="1"/>
      <c r="E249" s="1"/>
      <c r="F249" s="1"/>
    </row>
    <row r="250" spans="1:6" ht="15.75" customHeight="1" x14ac:dyDescent="0.2">
      <c r="A250" s="1"/>
      <c r="B250" s="1"/>
      <c r="C250" s="1"/>
      <c r="D250" s="1"/>
      <c r="E250" s="1"/>
      <c r="F250" s="1"/>
    </row>
    <row r="251" spans="1:6" ht="15.75" customHeight="1" x14ac:dyDescent="0.2">
      <c r="A251" s="1"/>
      <c r="B251" s="1"/>
      <c r="C251" s="1"/>
      <c r="D251" s="1"/>
      <c r="E251" s="1"/>
      <c r="F251" s="1"/>
    </row>
    <row r="252" spans="1:6" ht="15.75" customHeight="1" x14ac:dyDescent="0.2">
      <c r="A252" s="1"/>
      <c r="B252" s="1"/>
      <c r="C252" s="1"/>
      <c r="D252" s="1"/>
      <c r="E252" s="1"/>
      <c r="F252" s="1"/>
    </row>
    <row r="253" spans="1:6" ht="15.75" customHeight="1" x14ac:dyDescent="0.2">
      <c r="A253" s="1"/>
      <c r="B253" s="1"/>
      <c r="C253" s="1"/>
      <c r="D253" s="1"/>
      <c r="E253" s="1"/>
      <c r="F253" s="1"/>
    </row>
    <row r="254" spans="1:6" ht="15.75" customHeight="1" x14ac:dyDescent="0.2">
      <c r="A254" s="1"/>
      <c r="B254" s="1"/>
      <c r="C254" s="1"/>
      <c r="D254" s="1"/>
      <c r="E254" s="1"/>
      <c r="F254" s="1"/>
    </row>
    <row r="255" spans="1:6" ht="15.75" customHeight="1" x14ac:dyDescent="0.2">
      <c r="A255" s="1"/>
      <c r="B255" s="1"/>
      <c r="C255" s="1"/>
      <c r="D255" s="1"/>
      <c r="E255" s="1"/>
      <c r="F255" s="1"/>
    </row>
    <row r="256" spans="1:6" ht="15.75" customHeight="1" x14ac:dyDescent="0.2">
      <c r="A256" s="1"/>
      <c r="B256" s="1"/>
      <c r="C256" s="1"/>
      <c r="D256" s="1"/>
      <c r="E256" s="1"/>
      <c r="F256" s="1"/>
    </row>
    <row r="257" spans="1:6" ht="15.75" customHeight="1" x14ac:dyDescent="0.2">
      <c r="A257" s="1"/>
      <c r="B257" s="1"/>
      <c r="C257" s="1"/>
      <c r="D257" s="1"/>
      <c r="E257" s="1"/>
      <c r="F257" s="1"/>
    </row>
    <row r="258" spans="1:6" ht="15.75" customHeight="1" x14ac:dyDescent="0.2">
      <c r="A258" s="1"/>
      <c r="B258" s="1"/>
      <c r="C258" s="1"/>
      <c r="D258" s="1"/>
      <c r="E258" s="1"/>
      <c r="F258" s="1"/>
    </row>
    <row r="259" spans="1:6" ht="15.75" customHeight="1" x14ac:dyDescent="0.2">
      <c r="A259" s="1"/>
      <c r="B259" s="1"/>
      <c r="C259" s="1"/>
      <c r="D259" s="1"/>
      <c r="E259" s="1"/>
      <c r="F259" s="1"/>
    </row>
    <row r="260" spans="1:6" ht="15.75" customHeight="1" x14ac:dyDescent="0.2">
      <c r="A260" s="1"/>
      <c r="B260" s="1"/>
      <c r="C260" s="1"/>
      <c r="D260" s="1"/>
      <c r="E260" s="1"/>
      <c r="F260" s="1"/>
    </row>
    <row r="261" spans="1:6" ht="15.75" customHeight="1" x14ac:dyDescent="0.2">
      <c r="A261" s="1"/>
      <c r="B261" s="1"/>
      <c r="C261" s="1"/>
      <c r="D261" s="1"/>
      <c r="E261" s="1"/>
      <c r="F261" s="1"/>
    </row>
    <row r="262" spans="1:6" ht="15.75" customHeight="1" x14ac:dyDescent="0.2">
      <c r="A262" s="1"/>
      <c r="B262" s="1"/>
      <c r="C262" s="1"/>
      <c r="D262" s="1"/>
      <c r="E262" s="1"/>
      <c r="F262" s="1"/>
    </row>
    <row r="263" spans="1:6" ht="15.75" customHeight="1" x14ac:dyDescent="0.2">
      <c r="A263" s="1"/>
      <c r="B263" s="1"/>
      <c r="C263" s="1"/>
      <c r="D263" s="1"/>
      <c r="E263" s="1"/>
      <c r="F263" s="1"/>
    </row>
    <row r="264" spans="1:6" ht="15.75" customHeight="1" x14ac:dyDescent="0.2">
      <c r="A264" s="1"/>
      <c r="B264" s="1"/>
      <c r="C264" s="1"/>
      <c r="D264" s="1"/>
      <c r="E264" s="1"/>
      <c r="F264" s="1"/>
    </row>
    <row r="265" spans="1:6" ht="15.75" customHeight="1" x14ac:dyDescent="0.2">
      <c r="A265" s="1"/>
      <c r="B265" s="1"/>
      <c r="C265" s="1"/>
      <c r="D265" s="1"/>
      <c r="E265" s="1"/>
      <c r="F265" s="1"/>
    </row>
    <row r="266" spans="1:6" ht="15.75" customHeight="1" x14ac:dyDescent="0.2">
      <c r="A266" s="1"/>
      <c r="B266" s="1"/>
      <c r="C266" s="1"/>
      <c r="D266" s="1"/>
      <c r="E266" s="1"/>
      <c r="F266" s="1"/>
    </row>
    <row r="267" spans="1:6" ht="15.75" customHeight="1" x14ac:dyDescent="0.2">
      <c r="A267" s="1"/>
      <c r="B267" s="1"/>
      <c r="C267" s="1"/>
      <c r="D267" s="1"/>
      <c r="E267" s="1"/>
      <c r="F267" s="1"/>
    </row>
    <row r="268" spans="1:6" ht="15.75" customHeight="1" x14ac:dyDescent="0.2">
      <c r="A268" s="1"/>
      <c r="B268" s="1"/>
      <c r="C268" s="1"/>
      <c r="D268" s="1"/>
      <c r="E268" s="1"/>
      <c r="F268" s="1"/>
    </row>
    <row r="269" spans="1:6" ht="15.75" customHeight="1" x14ac:dyDescent="0.2">
      <c r="A269" s="1"/>
      <c r="B269" s="1"/>
      <c r="C269" s="1"/>
      <c r="D269" s="1"/>
      <c r="E269" s="1"/>
      <c r="F269" s="1"/>
    </row>
    <row r="270" spans="1:6" ht="15.75" customHeight="1" x14ac:dyDescent="0.2">
      <c r="A270" s="1"/>
      <c r="B270" s="1"/>
      <c r="C270" s="1"/>
      <c r="D270" s="1"/>
      <c r="E270" s="1"/>
      <c r="F270" s="1"/>
    </row>
    <row r="271" spans="1:6" ht="15.75" customHeight="1" x14ac:dyDescent="0.2">
      <c r="A271" s="1"/>
      <c r="B271" s="1"/>
      <c r="C271" s="1"/>
      <c r="D271" s="1"/>
      <c r="E271" s="1"/>
      <c r="F271" s="1"/>
    </row>
    <row r="272" spans="1:6" ht="15.75" customHeight="1" x14ac:dyDescent="0.2">
      <c r="A272" s="1"/>
      <c r="B272" s="1"/>
      <c r="C272" s="1"/>
      <c r="D272" s="1"/>
      <c r="E272" s="1"/>
      <c r="F272" s="1"/>
    </row>
    <row r="273" spans="1:6" ht="15.75" customHeight="1" x14ac:dyDescent="0.2">
      <c r="A273" s="1"/>
      <c r="B273" s="1"/>
      <c r="C273" s="1"/>
      <c r="D273" s="1"/>
      <c r="E273" s="1"/>
      <c r="F273" s="1"/>
    </row>
    <row r="274" spans="1:6" ht="15.75" customHeight="1" x14ac:dyDescent="0.2">
      <c r="A274" s="1"/>
      <c r="B274" s="1"/>
      <c r="C274" s="1"/>
      <c r="D274" s="1"/>
      <c r="E274" s="1"/>
      <c r="F274" s="1"/>
    </row>
    <row r="275" spans="1:6" ht="15.75" customHeight="1" x14ac:dyDescent="0.2">
      <c r="A275" s="1"/>
      <c r="B275" s="1"/>
      <c r="C275" s="1"/>
      <c r="D275" s="1"/>
      <c r="E275" s="1"/>
      <c r="F275" s="1"/>
    </row>
    <row r="276" spans="1:6" ht="15.75" customHeight="1" x14ac:dyDescent="0.2">
      <c r="A276" s="1"/>
      <c r="B276" s="1"/>
      <c r="C276" s="1"/>
      <c r="D276" s="1"/>
      <c r="E276" s="1"/>
      <c r="F276" s="1"/>
    </row>
    <row r="277" spans="1:6" ht="15.75" customHeight="1" x14ac:dyDescent="0.2">
      <c r="A277" s="1"/>
      <c r="B277" s="1"/>
      <c r="C277" s="1"/>
      <c r="D277" s="1"/>
      <c r="E277" s="1"/>
      <c r="F277" s="1"/>
    </row>
    <row r="278" spans="1:6" ht="15.75" customHeight="1" x14ac:dyDescent="0.2">
      <c r="A278" s="1"/>
      <c r="B278" s="1"/>
      <c r="C278" s="1"/>
      <c r="D278" s="1"/>
      <c r="E278" s="1"/>
      <c r="F278" s="1"/>
    </row>
    <row r="279" spans="1:6" ht="15.75" customHeight="1" x14ac:dyDescent="0.2">
      <c r="A279" s="1"/>
      <c r="B279" s="1"/>
      <c r="C279" s="1"/>
      <c r="D279" s="1"/>
      <c r="E279" s="1"/>
      <c r="F279" s="1"/>
    </row>
    <row r="280" spans="1:6" ht="15.75" customHeight="1" x14ac:dyDescent="0.2">
      <c r="A280" s="1"/>
      <c r="B280" s="1"/>
      <c r="C280" s="1"/>
      <c r="D280" s="1"/>
      <c r="E280" s="1"/>
      <c r="F280" s="1"/>
    </row>
    <row r="281" spans="1:6" ht="15.75" customHeight="1" x14ac:dyDescent="0.2">
      <c r="A281" s="1"/>
      <c r="B281" s="1"/>
      <c r="C281" s="1"/>
      <c r="D281" s="1"/>
      <c r="E281" s="1"/>
      <c r="F281" s="1"/>
    </row>
    <row r="282" spans="1:6" ht="15.75" customHeight="1" x14ac:dyDescent="0.2">
      <c r="A282" s="1"/>
      <c r="B282" s="1"/>
      <c r="C282" s="1"/>
      <c r="D282" s="1"/>
      <c r="E282" s="1"/>
      <c r="F282" s="1"/>
    </row>
    <row r="283" spans="1:6" ht="15.75" customHeight="1" x14ac:dyDescent="0.2">
      <c r="A283" s="1"/>
      <c r="B283" s="1"/>
      <c r="C283" s="1"/>
      <c r="D283" s="1"/>
      <c r="E283" s="1"/>
      <c r="F283" s="1"/>
    </row>
    <row r="284" spans="1:6" ht="15.75" customHeight="1" x14ac:dyDescent="0.2">
      <c r="A284" s="1"/>
      <c r="B284" s="1"/>
      <c r="C284" s="1"/>
      <c r="D284" s="1"/>
      <c r="E284" s="1"/>
      <c r="F284" s="1"/>
    </row>
    <row r="285" spans="1:6" ht="15.75" customHeight="1" x14ac:dyDescent="0.2">
      <c r="A285" s="1"/>
      <c r="B285" s="1"/>
      <c r="C285" s="1"/>
      <c r="D285" s="1"/>
      <c r="E285" s="1"/>
      <c r="F285" s="1"/>
    </row>
    <row r="286" spans="1:6" ht="15.75" customHeight="1" x14ac:dyDescent="0.2">
      <c r="A286" s="1"/>
      <c r="B286" s="1"/>
      <c r="C286" s="1"/>
      <c r="D286" s="1"/>
      <c r="E286" s="1"/>
      <c r="F286" s="1"/>
    </row>
    <row r="287" spans="1:6" ht="15.75" customHeight="1" x14ac:dyDescent="0.2">
      <c r="A287" s="1"/>
      <c r="B287" s="1"/>
      <c r="C287" s="1"/>
      <c r="D287" s="1"/>
      <c r="E287" s="1"/>
      <c r="F287" s="1"/>
    </row>
    <row r="288" spans="1:6" ht="15.75" customHeight="1" x14ac:dyDescent="0.2">
      <c r="A288" s="1"/>
      <c r="B288" s="1"/>
      <c r="C288" s="1"/>
      <c r="D288" s="1"/>
      <c r="E288" s="1"/>
      <c r="F288" s="1"/>
    </row>
    <row r="289" spans="1:6" ht="15.75" customHeight="1" x14ac:dyDescent="0.2">
      <c r="A289" s="1"/>
      <c r="B289" s="1"/>
      <c r="C289" s="1"/>
      <c r="D289" s="1"/>
      <c r="E289" s="1"/>
      <c r="F289" s="1"/>
    </row>
    <row r="290" spans="1:6" ht="15.75" customHeight="1" x14ac:dyDescent="0.2">
      <c r="A290" s="1"/>
      <c r="B290" s="1"/>
      <c r="C290" s="1"/>
      <c r="D290" s="1"/>
      <c r="E290" s="1"/>
      <c r="F290" s="1"/>
    </row>
    <row r="291" spans="1:6" ht="15.75" customHeight="1" x14ac:dyDescent="0.2">
      <c r="A291" s="1"/>
      <c r="B291" s="1"/>
      <c r="C291" s="1"/>
      <c r="D291" s="1"/>
      <c r="E291" s="1"/>
      <c r="F291" s="1"/>
    </row>
    <row r="292" spans="1:6" ht="15.75" customHeight="1" x14ac:dyDescent="0.2">
      <c r="A292" s="1"/>
      <c r="B292" s="1"/>
      <c r="C292" s="1"/>
      <c r="D292" s="1"/>
      <c r="E292" s="1"/>
      <c r="F292" s="1"/>
    </row>
    <row r="293" spans="1:6" ht="15.75" customHeight="1" x14ac:dyDescent="0.2">
      <c r="A293" s="1"/>
      <c r="B293" s="1"/>
      <c r="C293" s="1"/>
      <c r="D293" s="1"/>
      <c r="E293" s="1"/>
      <c r="F293" s="1"/>
    </row>
    <row r="294" spans="1:6" ht="15.75" customHeight="1" x14ac:dyDescent="0.2">
      <c r="A294" s="1"/>
      <c r="B294" s="1"/>
      <c r="C294" s="1"/>
      <c r="D294" s="1"/>
      <c r="E294" s="1"/>
      <c r="F294" s="1"/>
    </row>
    <row r="295" spans="1:6" ht="15.75" customHeight="1" x14ac:dyDescent="0.2">
      <c r="A295" s="1"/>
      <c r="B295" s="1"/>
      <c r="C295" s="1"/>
      <c r="D295" s="1"/>
      <c r="E295" s="1"/>
      <c r="F295" s="1"/>
    </row>
    <row r="296" spans="1:6" ht="15.75" customHeight="1" x14ac:dyDescent="0.2">
      <c r="A296" s="1"/>
      <c r="B296" s="1"/>
      <c r="C296" s="1"/>
      <c r="D296" s="1"/>
      <c r="E296" s="1"/>
      <c r="F296" s="1"/>
    </row>
    <row r="297" spans="1:6" ht="15.75" customHeight="1" x14ac:dyDescent="0.2">
      <c r="A297" s="1"/>
      <c r="B297" s="1"/>
      <c r="C297" s="1"/>
      <c r="D297" s="1"/>
      <c r="E297" s="1"/>
      <c r="F297" s="1"/>
    </row>
    <row r="298" spans="1:6" ht="15.75" customHeight="1" x14ac:dyDescent="0.2">
      <c r="A298" s="1"/>
      <c r="B298" s="1"/>
      <c r="C298" s="1"/>
      <c r="D298" s="1"/>
      <c r="E298" s="1"/>
      <c r="F298" s="1"/>
    </row>
    <row r="299" spans="1:6" ht="15.75" customHeight="1" x14ac:dyDescent="0.2">
      <c r="A299" s="1"/>
      <c r="B299" s="1"/>
      <c r="C299" s="1"/>
      <c r="D299" s="1"/>
      <c r="E299" s="1"/>
      <c r="F299" s="1"/>
    </row>
    <row r="300" spans="1:6" ht="15.75" customHeight="1" x14ac:dyDescent="0.2">
      <c r="A300" s="1"/>
      <c r="B300" s="1"/>
      <c r="C300" s="1"/>
      <c r="D300" s="1"/>
      <c r="E300" s="1"/>
      <c r="F300" s="1"/>
    </row>
    <row r="301" spans="1:6" ht="15.75" customHeight="1" x14ac:dyDescent="0.2">
      <c r="A301" s="1"/>
      <c r="B301" s="1"/>
      <c r="C301" s="1"/>
      <c r="D301" s="1"/>
      <c r="E301" s="1"/>
      <c r="F301" s="1"/>
    </row>
    <row r="302" spans="1:6" ht="15.75" customHeight="1" x14ac:dyDescent="0.2">
      <c r="A302" s="1"/>
      <c r="B302" s="1"/>
      <c r="C302" s="1"/>
      <c r="D302" s="1"/>
      <c r="E302" s="1"/>
      <c r="F302" s="1"/>
    </row>
    <row r="303" spans="1:6" ht="15.75" customHeight="1" x14ac:dyDescent="0.2">
      <c r="A303" s="1"/>
      <c r="B303" s="1"/>
      <c r="C303" s="1"/>
      <c r="D303" s="1"/>
      <c r="E303" s="1"/>
      <c r="F303" s="1"/>
    </row>
    <row r="304" spans="1:6" ht="15.75" customHeight="1" x14ac:dyDescent="0.2">
      <c r="A304" s="1"/>
      <c r="B304" s="1"/>
      <c r="C304" s="1"/>
      <c r="D304" s="1"/>
      <c r="E304" s="1"/>
      <c r="F304" s="1"/>
    </row>
    <row r="305" spans="1:6" ht="15.75" customHeight="1" x14ac:dyDescent="0.2">
      <c r="A305" s="1"/>
      <c r="B305" s="1"/>
      <c r="C305" s="1"/>
      <c r="D305" s="1"/>
      <c r="E305" s="1"/>
      <c r="F305" s="1"/>
    </row>
    <row r="306" spans="1:6" ht="15.75" customHeight="1" x14ac:dyDescent="0.2">
      <c r="A306" s="1"/>
      <c r="B306" s="1"/>
      <c r="C306" s="1"/>
      <c r="D306" s="1"/>
      <c r="E306" s="1"/>
      <c r="F306" s="1"/>
    </row>
    <row r="307" spans="1:6" ht="15.75" customHeight="1" x14ac:dyDescent="0.2">
      <c r="A307" s="1"/>
      <c r="B307" s="1"/>
      <c r="C307" s="1"/>
      <c r="D307" s="1"/>
      <c r="E307" s="1"/>
      <c r="F307" s="1"/>
    </row>
    <row r="308" spans="1:6" ht="15.75" customHeight="1" x14ac:dyDescent="0.2">
      <c r="A308" s="1"/>
      <c r="B308" s="1"/>
      <c r="C308" s="1"/>
      <c r="D308" s="1"/>
      <c r="E308" s="1"/>
      <c r="F308" s="1"/>
    </row>
    <row r="309" spans="1:6" ht="15.75" customHeight="1" x14ac:dyDescent="0.2">
      <c r="A309" s="1"/>
      <c r="B309" s="1"/>
      <c r="C309" s="1"/>
      <c r="D309" s="1"/>
      <c r="E309" s="1"/>
      <c r="F309" s="1"/>
    </row>
    <row r="310" spans="1:6" ht="15.75" customHeight="1" x14ac:dyDescent="0.2">
      <c r="A310" s="1"/>
      <c r="B310" s="1"/>
      <c r="C310" s="1"/>
      <c r="D310" s="1"/>
      <c r="E310" s="1"/>
      <c r="F310" s="1"/>
    </row>
    <row r="311" spans="1:6" ht="15.75" customHeight="1" x14ac:dyDescent="0.2">
      <c r="A311" s="1"/>
      <c r="B311" s="1"/>
      <c r="C311" s="1"/>
      <c r="D311" s="1"/>
      <c r="E311" s="1"/>
      <c r="F311" s="1"/>
    </row>
    <row r="312" spans="1:6" ht="15.75" customHeight="1" x14ac:dyDescent="0.2">
      <c r="A312" s="1"/>
      <c r="B312" s="1"/>
      <c r="C312" s="1"/>
      <c r="D312" s="1"/>
      <c r="E312" s="1"/>
      <c r="F312" s="1"/>
    </row>
    <row r="313" spans="1:6" ht="15.75" customHeight="1" x14ac:dyDescent="0.2">
      <c r="A313" s="1"/>
      <c r="B313" s="1"/>
      <c r="C313" s="1"/>
      <c r="D313" s="1"/>
      <c r="E313" s="1"/>
      <c r="F313" s="1"/>
    </row>
    <row r="314" spans="1:6" ht="15.75" customHeight="1" x14ac:dyDescent="0.2">
      <c r="A314" s="1"/>
      <c r="B314" s="1"/>
      <c r="C314" s="1"/>
      <c r="D314" s="1"/>
      <c r="E314" s="1"/>
      <c r="F314" s="1"/>
    </row>
    <row r="315" spans="1:6" ht="15.75" customHeight="1" x14ac:dyDescent="0.2">
      <c r="A315" s="1"/>
      <c r="B315" s="1"/>
      <c r="C315" s="1"/>
      <c r="D315" s="1"/>
      <c r="E315" s="1"/>
      <c r="F315" s="1"/>
    </row>
    <row r="316" spans="1:6" ht="15.75" customHeight="1" x14ac:dyDescent="0.2">
      <c r="A316" s="1"/>
      <c r="B316" s="1"/>
      <c r="C316" s="1"/>
      <c r="D316" s="1"/>
      <c r="E316" s="1"/>
      <c r="F316" s="1"/>
    </row>
    <row r="317" spans="1:6" ht="15.75" customHeight="1" x14ac:dyDescent="0.2">
      <c r="A317" s="1"/>
      <c r="B317" s="1"/>
      <c r="C317" s="1"/>
      <c r="D317" s="1"/>
      <c r="E317" s="1"/>
      <c r="F317" s="1"/>
    </row>
    <row r="318" spans="1:6" ht="15.75" customHeight="1" x14ac:dyDescent="0.2">
      <c r="A318" s="1"/>
      <c r="B318" s="1"/>
      <c r="C318" s="1"/>
      <c r="D318" s="1"/>
      <c r="E318" s="1"/>
      <c r="F318" s="1"/>
    </row>
    <row r="319" spans="1:6" ht="15.75" customHeight="1" x14ac:dyDescent="0.2">
      <c r="A319" s="1"/>
      <c r="B319" s="1"/>
      <c r="C319" s="1"/>
      <c r="D319" s="1"/>
      <c r="E319" s="1"/>
      <c r="F319" s="1"/>
    </row>
    <row r="320" spans="1:6" ht="15.75" customHeight="1" x14ac:dyDescent="0.2">
      <c r="A320" s="1"/>
      <c r="B320" s="1"/>
      <c r="C320" s="1"/>
      <c r="D320" s="1"/>
      <c r="E320" s="1"/>
      <c r="F320" s="1"/>
    </row>
    <row r="321" spans="1:6" ht="15.75" customHeight="1" x14ac:dyDescent="0.2">
      <c r="A321" s="1"/>
      <c r="B321" s="1"/>
      <c r="C321" s="1"/>
      <c r="D321" s="1"/>
      <c r="E321" s="1"/>
      <c r="F321" s="1"/>
    </row>
    <row r="322" spans="1:6" ht="15.75" customHeight="1" x14ac:dyDescent="0.2">
      <c r="A322" s="1"/>
      <c r="B322" s="1"/>
      <c r="C322" s="1"/>
      <c r="D322" s="1"/>
      <c r="E322" s="1"/>
      <c r="F322" s="1"/>
    </row>
    <row r="323" spans="1:6" ht="15.75" customHeight="1" x14ac:dyDescent="0.2">
      <c r="A323" s="1"/>
      <c r="B323" s="1"/>
      <c r="C323" s="1"/>
      <c r="D323" s="1"/>
      <c r="E323" s="1"/>
      <c r="F323" s="1"/>
    </row>
    <row r="324" spans="1:6" ht="15.75" customHeight="1" x14ac:dyDescent="0.2">
      <c r="A324" s="1"/>
      <c r="B324" s="1"/>
      <c r="C324" s="1"/>
      <c r="D324" s="1"/>
      <c r="E324" s="1"/>
      <c r="F324" s="1"/>
    </row>
    <row r="325" spans="1:6" ht="15.75" customHeight="1" x14ac:dyDescent="0.2">
      <c r="A325" s="1"/>
      <c r="B325" s="1"/>
      <c r="C325" s="1"/>
      <c r="D325" s="1"/>
      <c r="E325" s="1"/>
      <c r="F325" s="1"/>
    </row>
    <row r="326" spans="1:6" ht="15.75" customHeight="1" x14ac:dyDescent="0.2">
      <c r="A326" s="1"/>
      <c r="B326" s="1"/>
      <c r="C326" s="1"/>
      <c r="D326" s="1"/>
      <c r="E326" s="1"/>
      <c r="F326" s="1"/>
    </row>
    <row r="327" spans="1:6" ht="15.75" customHeight="1" x14ac:dyDescent="0.2">
      <c r="A327" s="1"/>
      <c r="B327" s="1"/>
      <c r="C327" s="1"/>
      <c r="D327" s="1"/>
      <c r="E327" s="1"/>
      <c r="F327" s="1"/>
    </row>
    <row r="328" spans="1:6" ht="15.75" customHeight="1" x14ac:dyDescent="0.2">
      <c r="A328" s="1"/>
      <c r="B328" s="1"/>
      <c r="C328" s="1"/>
      <c r="D328" s="1"/>
      <c r="E328" s="1"/>
      <c r="F328" s="1"/>
    </row>
    <row r="329" spans="1:6" ht="15.75" customHeight="1" x14ac:dyDescent="0.2">
      <c r="A329" s="1"/>
      <c r="B329" s="1"/>
      <c r="C329" s="1"/>
      <c r="D329" s="1"/>
      <c r="E329" s="1"/>
      <c r="F329" s="1"/>
    </row>
    <row r="330" spans="1:6" ht="15.75" customHeight="1" x14ac:dyDescent="0.2">
      <c r="A330" s="1"/>
      <c r="B330" s="1"/>
      <c r="C330" s="1"/>
      <c r="D330" s="1"/>
      <c r="E330" s="1"/>
      <c r="F330" s="1"/>
    </row>
    <row r="331" spans="1:6" ht="15.75" customHeight="1" x14ac:dyDescent="0.2">
      <c r="A331" s="1"/>
      <c r="B331" s="1"/>
      <c r="C331" s="1"/>
      <c r="D331" s="1"/>
      <c r="E331" s="1"/>
      <c r="F331" s="1"/>
    </row>
    <row r="332" spans="1:6" ht="15.75" customHeight="1" x14ac:dyDescent="0.2">
      <c r="A332" s="1"/>
      <c r="B332" s="1"/>
      <c r="C332" s="1"/>
      <c r="D332" s="1"/>
      <c r="E332" s="1"/>
      <c r="F332" s="1"/>
    </row>
    <row r="333" spans="1:6" ht="15.75" customHeight="1" x14ac:dyDescent="0.2">
      <c r="A333" s="1"/>
      <c r="B333" s="1"/>
      <c r="C333" s="1"/>
      <c r="D333" s="1"/>
      <c r="E333" s="1"/>
      <c r="F333" s="1"/>
    </row>
    <row r="334" spans="1:6" ht="15.75" customHeight="1" x14ac:dyDescent="0.2">
      <c r="A334" s="1"/>
      <c r="B334" s="1"/>
      <c r="C334" s="1"/>
      <c r="D334" s="1"/>
      <c r="E334" s="1"/>
      <c r="F334" s="1"/>
    </row>
    <row r="335" spans="1:6" ht="15.75" customHeight="1" x14ac:dyDescent="0.2">
      <c r="A335" s="1"/>
      <c r="B335" s="1"/>
      <c r="C335" s="1"/>
      <c r="D335" s="1"/>
      <c r="E335" s="1"/>
      <c r="F335" s="1"/>
    </row>
    <row r="336" spans="1:6" ht="15.75" customHeight="1" x14ac:dyDescent="0.2">
      <c r="A336" s="1"/>
      <c r="B336" s="1"/>
      <c r="C336" s="1"/>
      <c r="D336" s="1"/>
      <c r="E336" s="1"/>
      <c r="F336" s="1"/>
    </row>
    <row r="337" spans="1:6" ht="15.75" customHeight="1" x14ac:dyDescent="0.2">
      <c r="A337" s="1"/>
      <c r="B337" s="1"/>
      <c r="C337" s="1"/>
      <c r="D337" s="1"/>
      <c r="E337" s="1"/>
      <c r="F337" s="1"/>
    </row>
    <row r="338" spans="1:6" ht="15.75" customHeight="1" x14ac:dyDescent="0.2">
      <c r="A338" s="1"/>
      <c r="B338" s="1"/>
      <c r="C338" s="1"/>
      <c r="D338" s="1"/>
      <c r="E338" s="1"/>
      <c r="F338" s="1"/>
    </row>
    <row r="339" spans="1:6" ht="15.75" customHeight="1" x14ac:dyDescent="0.2">
      <c r="A339" s="1"/>
      <c r="B339" s="1"/>
      <c r="C339" s="1"/>
      <c r="D339" s="1"/>
      <c r="E339" s="1"/>
      <c r="F339" s="1"/>
    </row>
    <row r="340" spans="1:6" ht="15.75" customHeight="1" x14ac:dyDescent="0.2">
      <c r="A340" s="1"/>
      <c r="B340" s="1"/>
      <c r="C340" s="1"/>
      <c r="D340" s="1"/>
      <c r="E340" s="1"/>
      <c r="F340" s="1"/>
    </row>
    <row r="341" spans="1:6" ht="15.75" customHeight="1" x14ac:dyDescent="0.2">
      <c r="A341" s="1"/>
      <c r="B341" s="1"/>
      <c r="C341" s="1"/>
      <c r="D341" s="1"/>
      <c r="E341" s="1"/>
      <c r="F341" s="1"/>
    </row>
    <row r="342" spans="1:6" ht="15.75" customHeight="1" x14ac:dyDescent="0.2">
      <c r="A342" s="1"/>
      <c r="B342" s="1"/>
      <c r="C342" s="1"/>
      <c r="D342" s="1"/>
      <c r="E342" s="1"/>
      <c r="F342" s="1"/>
    </row>
    <row r="343" spans="1:6" ht="15.75" customHeight="1" x14ac:dyDescent="0.2">
      <c r="A343" s="1"/>
      <c r="B343" s="1"/>
      <c r="C343" s="1"/>
      <c r="D343" s="1"/>
      <c r="E343" s="1"/>
      <c r="F343" s="1"/>
    </row>
    <row r="344" spans="1:6" ht="15.75" customHeight="1" x14ac:dyDescent="0.2">
      <c r="A344" s="1"/>
      <c r="B344" s="1"/>
      <c r="C344" s="1"/>
      <c r="D344" s="1"/>
      <c r="E344" s="1"/>
      <c r="F344" s="1"/>
    </row>
    <row r="345" spans="1:6" ht="15.75" customHeight="1" x14ac:dyDescent="0.2">
      <c r="A345" s="1"/>
      <c r="B345" s="1"/>
      <c r="C345" s="1"/>
      <c r="D345" s="1"/>
      <c r="E345" s="1"/>
      <c r="F345" s="1"/>
    </row>
    <row r="346" spans="1:6" ht="15.75" customHeight="1" x14ac:dyDescent="0.2">
      <c r="A346" s="1"/>
      <c r="B346" s="1"/>
      <c r="C346" s="1"/>
      <c r="D346" s="1"/>
      <c r="E346" s="1"/>
      <c r="F346" s="1"/>
    </row>
    <row r="347" spans="1:6" ht="15.75" customHeight="1" x14ac:dyDescent="0.2">
      <c r="A347" s="1"/>
      <c r="B347" s="1"/>
      <c r="C347" s="1"/>
      <c r="D347" s="1"/>
      <c r="E347" s="1"/>
      <c r="F347" s="1"/>
    </row>
    <row r="348" spans="1:6" ht="15.75" customHeight="1" x14ac:dyDescent="0.2">
      <c r="A348" s="1"/>
      <c r="B348" s="1"/>
      <c r="C348" s="1"/>
      <c r="D348" s="1"/>
      <c r="E348" s="1"/>
      <c r="F348" s="1"/>
    </row>
    <row r="349" spans="1:6" ht="15.75" customHeight="1" x14ac:dyDescent="0.2">
      <c r="A349" s="1"/>
      <c r="B349" s="1"/>
      <c r="C349" s="1"/>
      <c r="D349" s="1"/>
      <c r="E349" s="1"/>
      <c r="F349" s="1"/>
    </row>
    <row r="350" spans="1:6" ht="15.75" customHeight="1" x14ac:dyDescent="0.2">
      <c r="A350" s="1"/>
      <c r="B350" s="1"/>
      <c r="C350" s="1"/>
      <c r="D350" s="1"/>
      <c r="E350" s="1"/>
      <c r="F350" s="1"/>
    </row>
    <row r="351" spans="1:6" ht="15.75" customHeight="1" x14ac:dyDescent="0.2">
      <c r="A351" s="1"/>
      <c r="B351" s="1"/>
      <c r="C351" s="1"/>
      <c r="D351" s="1"/>
      <c r="E351" s="1"/>
      <c r="F351" s="1"/>
    </row>
    <row r="352" spans="1:6" ht="15.75" customHeight="1" x14ac:dyDescent="0.2">
      <c r="A352" s="1"/>
      <c r="B352" s="1"/>
      <c r="C352" s="1"/>
      <c r="D352" s="1"/>
      <c r="E352" s="1"/>
      <c r="F352" s="1"/>
    </row>
    <row r="353" spans="1:6" ht="15.75" customHeight="1" x14ac:dyDescent="0.2">
      <c r="A353" s="1"/>
      <c r="B353" s="1"/>
      <c r="C353" s="1"/>
      <c r="D353" s="1"/>
      <c r="E353" s="1"/>
      <c r="F353" s="1"/>
    </row>
    <row r="354" spans="1:6" ht="15.75" customHeight="1" x14ac:dyDescent="0.2">
      <c r="A354" s="1"/>
      <c r="B354" s="1"/>
      <c r="C354" s="1"/>
      <c r="D354" s="1"/>
      <c r="E354" s="1"/>
      <c r="F354" s="1"/>
    </row>
    <row r="355" spans="1:6" ht="15.75" customHeight="1" x14ac:dyDescent="0.2">
      <c r="A355" s="1"/>
      <c r="B355" s="1"/>
      <c r="C355" s="1"/>
      <c r="D355" s="1"/>
      <c r="E355" s="1"/>
      <c r="F355" s="1"/>
    </row>
    <row r="356" spans="1:6" ht="15.75" customHeight="1" x14ac:dyDescent="0.2">
      <c r="A356" s="1"/>
      <c r="B356" s="1"/>
      <c r="C356" s="1"/>
      <c r="D356" s="1"/>
      <c r="E356" s="1"/>
      <c r="F356" s="1"/>
    </row>
    <row r="357" spans="1:6" ht="15.75" customHeight="1" x14ac:dyDescent="0.2">
      <c r="A357" s="1"/>
      <c r="B357" s="1"/>
      <c r="C357" s="1"/>
      <c r="D357" s="1"/>
      <c r="E357" s="1"/>
      <c r="F357" s="1"/>
    </row>
    <row r="358" spans="1:6" ht="15.75" customHeight="1" x14ac:dyDescent="0.2">
      <c r="A358" s="1"/>
      <c r="B358" s="1"/>
      <c r="C358" s="1"/>
      <c r="D358" s="1"/>
      <c r="E358" s="1"/>
      <c r="F358" s="1"/>
    </row>
    <row r="359" spans="1:6" ht="15.75" customHeight="1" x14ac:dyDescent="0.2">
      <c r="A359" s="1"/>
      <c r="B359" s="1"/>
      <c r="C359" s="1"/>
      <c r="D359" s="1"/>
      <c r="E359" s="1"/>
      <c r="F359" s="1"/>
    </row>
    <row r="360" spans="1:6" ht="15.75" customHeight="1" x14ac:dyDescent="0.2">
      <c r="A360" s="1"/>
      <c r="B360" s="1"/>
      <c r="C360" s="1"/>
      <c r="D360" s="1"/>
      <c r="E360" s="1"/>
      <c r="F360" s="1"/>
    </row>
    <row r="361" spans="1:6" ht="15.75" customHeight="1" x14ac:dyDescent="0.2">
      <c r="A361" s="1"/>
      <c r="B361" s="1"/>
      <c r="C361" s="1"/>
      <c r="D361" s="1"/>
      <c r="E361" s="1"/>
      <c r="F361" s="1"/>
    </row>
    <row r="362" spans="1:6" ht="15.75" customHeight="1" x14ac:dyDescent="0.2">
      <c r="A362" s="1"/>
      <c r="B362" s="1"/>
      <c r="C362" s="1"/>
      <c r="D362" s="1"/>
      <c r="E362" s="1"/>
      <c r="F362" s="1"/>
    </row>
    <row r="363" spans="1:6" ht="15.75" customHeight="1" x14ac:dyDescent="0.2">
      <c r="A363" s="1"/>
      <c r="B363" s="1"/>
      <c r="C363" s="1"/>
      <c r="D363" s="1"/>
      <c r="E363" s="1"/>
      <c r="F363" s="1"/>
    </row>
    <row r="364" spans="1:6" ht="15.75" customHeight="1" x14ac:dyDescent="0.2">
      <c r="A364" s="1"/>
      <c r="B364" s="1"/>
      <c r="C364" s="1"/>
      <c r="D364" s="1"/>
      <c r="E364" s="1"/>
      <c r="F364" s="1"/>
    </row>
    <row r="365" spans="1:6" ht="15.75" customHeight="1" x14ac:dyDescent="0.2">
      <c r="A365" s="1"/>
      <c r="B365" s="1"/>
      <c r="C365" s="1"/>
      <c r="D365" s="1"/>
      <c r="E365" s="1"/>
      <c r="F365" s="1"/>
    </row>
    <row r="366" spans="1:6" ht="15.75" customHeight="1" x14ac:dyDescent="0.2">
      <c r="A366" s="1"/>
      <c r="B366" s="1"/>
      <c r="C366" s="1"/>
      <c r="D366" s="1"/>
      <c r="E366" s="1"/>
      <c r="F366" s="1"/>
    </row>
    <row r="367" spans="1:6" ht="15.75" customHeight="1" x14ac:dyDescent="0.2">
      <c r="A367" s="1"/>
      <c r="B367" s="1"/>
      <c r="C367" s="1"/>
      <c r="D367" s="1"/>
      <c r="E367" s="1"/>
      <c r="F367" s="1"/>
    </row>
    <row r="368" spans="1:6" ht="15.75" customHeight="1" x14ac:dyDescent="0.2">
      <c r="A368" s="1"/>
      <c r="B368" s="1"/>
      <c r="C368" s="1"/>
      <c r="D368" s="1"/>
      <c r="E368" s="1"/>
      <c r="F368" s="1"/>
    </row>
    <row r="369" spans="1:6" ht="15.75" customHeight="1" x14ac:dyDescent="0.2">
      <c r="A369" s="1"/>
      <c r="B369" s="1"/>
      <c r="C369" s="1"/>
      <c r="D369" s="1"/>
      <c r="E369" s="1"/>
      <c r="F369" s="1"/>
    </row>
    <row r="370" spans="1:6" ht="15.75" customHeight="1" x14ac:dyDescent="0.2">
      <c r="A370" s="1"/>
      <c r="B370" s="1"/>
      <c r="C370" s="1"/>
      <c r="D370" s="1"/>
      <c r="E370" s="1"/>
      <c r="F370" s="1"/>
    </row>
    <row r="371" spans="1:6" ht="15.75" customHeight="1" x14ac:dyDescent="0.2">
      <c r="A371" s="1"/>
      <c r="B371" s="1"/>
      <c r="C371" s="1"/>
      <c r="D371" s="1"/>
      <c r="E371" s="1"/>
      <c r="F371" s="1"/>
    </row>
    <row r="372" spans="1:6" ht="15.75" customHeight="1" x14ac:dyDescent="0.2">
      <c r="A372" s="1"/>
      <c r="B372" s="1"/>
      <c r="C372" s="1"/>
      <c r="D372" s="1"/>
      <c r="E372" s="1"/>
      <c r="F372" s="1"/>
    </row>
    <row r="373" spans="1:6" ht="15.75" customHeight="1" x14ac:dyDescent="0.2">
      <c r="A373" s="1"/>
      <c r="B373" s="1"/>
      <c r="C373" s="1"/>
      <c r="D373" s="1"/>
      <c r="E373" s="1"/>
      <c r="F373" s="1"/>
    </row>
    <row r="374" spans="1:6" ht="15.75" customHeight="1" x14ac:dyDescent="0.2">
      <c r="A374" s="1"/>
      <c r="B374" s="1"/>
      <c r="C374" s="1"/>
      <c r="D374" s="1"/>
      <c r="E374" s="1"/>
      <c r="F374" s="1"/>
    </row>
    <row r="375" spans="1:6" ht="15.75" customHeight="1" x14ac:dyDescent="0.2">
      <c r="A375" s="1"/>
      <c r="B375" s="1"/>
      <c r="C375" s="1"/>
      <c r="D375" s="1"/>
      <c r="E375" s="1"/>
      <c r="F375" s="1"/>
    </row>
    <row r="376" spans="1:6" ht="15.75" customHeight="1" x14ac:dyDescent="0.2">
      <c r="A376" s="1"/>
      <c r="B376" s="1"/>
      <c r="C376" s="1"/>
      <c r="D376" s="1"/>
      <c r="E376" s="1"/>
      <c r="F376" s="1"/>
    </row>
    <row r="377" spans="1:6" ht="15.75" customHeight="1" x14ac:dyDescent="0.2">
      <c r="A377" s="1"/>
      <c r="B377" s="1"/>
      <c r="C377" s="1"/>
      <c r="D377" s="1"/>
      <c r="E377" s="1"/>
      <c r="F377" s="1"/>
    </row>
    <row r="378" spans="1:6" ht="15.75" customHeight="1" x14ac:dyDescent="0.2">
      <c r="A378" s="1"/>
      <c r="B378" s="1"/>
      <c r="C378" s="1"/>
      <c r="D378" s="1"/>
      <c r="E378" s="1"/>
      <c r="F378" s="1"/>
    </row>
    <row r="379" spans="1:6" ht="15.75" customHeight="1" x14ac:dyDescent="0.2">
      <c r="A379" s="1"/>
      <c r="B379" s="1"/>
      <c r="C379" s="1"/>
      <c r="D379" s="1"/>
      <c r="E379" s="1"/>
      <c r="F379" s="1"/>
    </row>
    <row r="380" spans="1:6" ht="15.75" customHeight="1" x14ac:dyDescent="0.2">
      <c r="A380" s="1"/>
      <c r="B380" s="1"/>
      <c r="C380" s="1"/>
      <c r="D380" s="1"/>
      <c r="E380" s="1"/>
      <c r="F380" s="1"/>
    </row>
    <row r="381" spans="1:6" ht="15.75" customHeight="1" x14ac:dyDescent="0.2">
      <c r="A381" s="1"/>
      <c r="B381" s="1"/>
      <c r="C381" s="1"/>
      <c r="D381" s="1"/>
      <c r="E381" s="1"/>
      <c r="F381" s="1"/>
    </row>
    <row r="382" spans="1:6" ht="15.75" customHeight="1" x14ac:dyDescent="0.2">
      <c r="A382" s="1"/>
      <c r="B382" s="1"/>
      <c r="C382" s="1"/>
      <c r="D382" s="1"/>
      <c r="E382" s="1"/>
      <c r="F382" s="1"/>
    </row>
    <row r="383" spans="1:6" ht="15.75" customHeight="1" x14ac:dyDescent="0.2">
      <c r="A383" s="1"/>
      <c r="B383" s="1"/>
      <c r="C383" s="1"/>
      <c r="D383" s="1"/>
      <c r="E383" s="1"/>
      <c r="F383" s="1"/>
    </row>
    <row r="384" spans="1:6" ht="15.75" customHeight="1" x14ac:dyDescent="0.2">
      <c r="A384" s="1"/>
      <c r="B384" s="1"/>
      <c r="C384" s="1"/>
      <c r="D384" s="1"/>
      <c r="E384" s="1"/>
      <c r="F384" s="1"/>
    </row>
    <row r="385" spans="1:6" ht="15.75" customHeight="1" x14ac:dyDescent="0.2">
      <c r="A385" s="1"/>
      <c r="B385" s="1"/>
      <c r="C385" s="1"/>
      <c r="D385" s="1"/>
      <c r="E385" s="1"/>
      <c r="F385" s="1"/>
    </row>
    <row r="386" spans="1:6" ht="15.75" customHeight="1" x14ac:dyDescent="0.2">
      <c r="A386" s="1"/>
      <c r="B386" s="1"/>
      <c r="C386" s="1"/>
      <c r="D386" s="1"/>
      <c r="E386" s="1"/>
      <c r="F386" s="1"/>
    </row>
    <row r="387" spans="1:6" ht="15.75" customHeight="1" x14ac:dyDescent="0.2">
      <c r="A387" s="1"/>
      <c r="B387" s="1"/>
      <c r="C387" s="1"/>
      <c r="D387" s="1"/>
      <c r="E387" s="1"/>
      <c r="F387" s="1"/>
    </row>
    <row r="388" spans="1:6" ht="15.75" customHeight="1" x14ac:dyDescent="0.2">
      <c r="A388" s="1"/>
      <c r="B388" s="1"/>
      <c r="C388" s="1"/>
      <c r="D388" s="1"/>
      <c r="E388" s="1"/>
      <c r="F388" s="1"/>
    </row>
    <row r="389" spans="1:6" ht="15.75" customHeight="1" x14ac:dyDescent="0.2">
      <c r="A389" s="1"/>
      <c r="B389" s="1"/>
      <c r="C389" s="1"/>
      <c r="D389" s="1"/>
      <c r="E389" s="1"/>
      <c r="F389" s="1"/>
    </row>
    <row r="390" spans="1:6" ht="15.75" customHeight="1" x14ac:dyDescent="0.2">
      <c r="A390" s="1"/>
      <c r="B390" s="1"/>
      <c r="C390" s="1"/>
      <c r="D390" s="1"/>
      <c r="E390" s="1"/>
      <c r="F390" s="1"/>
    </row>
    <row r="391" spans="1:6" ht="15.75" customHeight="1" x14ac:dyDescent="0.2">
      <c r="A391" s="1"/>
      <c r="B391" s="1"/>
      <c r="C391" s="1"/>
      <c r="D391" s="1"/>
      <c r="E391" s="1"/>
      <c r="F391" s="1"/>
    </row>
    <row r="392" spans="1:6" ht="15.75" customHeight="1" x14ac:dyDescent="0.2">
      <c r="A392" s="1"/>
      <c r="B392" s="1"/>
      <c r="C392" s="1"/>
      <c r="D392" s="1"/>
      <c r="E392" s="1"/>
      <c r="F392" s="1"/>
    </row>
    <row r="393" spans="1:6" ht="15.75" customHeight="1" x14ac:dyDescent="0.2">
      <c r="A393" s="1"/>
      <c r="B393" s="1"/>
      <c r="C393" s="1"/>
      <c r="D393" s="1"/>
      <c r="E393" s="1"/>
      <c r="F393" s="1"/>
    </row>
    <row r="394" spans="1:6" ht="15.75" customHeight="1" x14ac:dyDescent="0.2">
      <c r="A394" s="1"/>
      <c r="B394" s="1"/>
      <c r="C394" s="1"/>
      <c r="D394" s="1"/>
      <c r="E394" s="1"/>
      <c r="F394" s="1"/>
    </row>
    <row r="395" spans="1:6" ht="15.75" customHeight="1" x14ac:dyDescent="0.2">
      <c r="A395" s="1"/>
      <c r="B395" s="1"/>
      <c r="C395" s="1"/>
      <c r="D395" s="1"/>
      <c r="E395" s="1"/>
      <c r="F395" s="1"/>
    </row>
    <row r="396" spans="1:6" ht="15.75" customHeight="1" x14ac:dyDescent="0.2">
      <c r="A396" s="1"/>
      <c r="B396" s="1"/>
      <c r="C396" s="1"/>
      <c r="D396" s="1"/>
      <c r="E396" s="1"/>
      <c r="F396" s="1"/>
    </row>
    <row r="397" spans="1:6" ht="15.75" customHeight="1" x14ac:dyDescent="0.2">
      <c r="A397" s="1"/>
      <c r="B397" s="1"/>
      <c r="C397" s="1"/>
      <c r="D397" s="1"/>
      <c r="E397" s="1"/>
      <c r="F397" s="1"/>
    </row>
    <row r="398" spans="1:6" ht="15.75" customHeight="1" x14ac:dyDescent="0.2">
      <c r="A398" s="1"/>
      <c r="B398" s="1"/>
      <c r="C398" s="1"/>
      <c r="D398" s="1"/>
      <c r="E398" s="1"/>
      <c r="F398" s="1"/>
    </row>
    <row r="399" spans="1:6" ht="15.75" customHeight="1" x14ac:dyDescent="0.2">
      <c r="A399" s="1"/>
      <c r="B399" s="1"/>
      <c r="C399" s="1"/>
      <c r="D399" s="1"/>
      <c r="E399" s="1"/>
      <c r="F399" s="1"/>
    </row>
    <row r="400" spans="1:6" ht="15.75" customHeight="1" x14ac:dyDescent="0.2">
      <c r="A400" s="1"/>
      <c r="B400" s="1"/>
      <c r="C400" s="1"/>
      <c r="D400" s="1"/>
      <c r="E400" s="1"/>
      <c r="F400" s="1"/>
    </row>
    <row r="401" spans="1:6" ht="15.75" customHeight="1" x14ac:dyDescent="0.2">
      <c r="A401" s="1"/>
      <c r="B401" s="1"/>
      <c r="C401" s="1"/>
      <c r="D401" s="1"/>
      <c r="E401" s="1"/>
      <c r="F401" s="1"/>
    </row>
    <row r="402" spans="1:6" ht="15.75" customHeight="1" x14ac:dyDescent="0.2">
      <c r="A402" s="1"/>
      <c r="B402" s="1"/>
      <c r="C402" s="1"/>
      <c r="D402" s="1"/>
      <c r="E402" s="1"/>
      <c r="F402" s="1"/>
    </row>
    <row r="403" spans="1:6" ht="15.75" customHeight="1" x14ac:dyDescent="0.2">
      <c r="A403" s="1"/>
      <c r="B403" s="1"/>
      <c r="C403" s="1"/>
      <c r="D403" s="1"/>
      <c r="E403" s="1"/>
      <c r="F403" s="1"/>
    </row>
    <row r="404" spans="1:6" ht="15.75" customHeight="1" x14ac:dyDescent="0.2">
      <c r="A404" s="1"/>
      <c r="B404" s="1"/>
      <c r="C404" s="1"/>
      <c r="D404" s="1"/>
      <c r="E404" s="1"/>
      <c r="F404" s="1"/>
    </row>
    <row r="405" spans="1:6" ht="15.75" customHeight="1" x14ac:dyDescent="0.2">
      <c r="A405" s="1"/>
      <c r="B405" s="1"/>
      <c r="C405" s="1"/>
      <c r="D405" s="1"/>
      <c r="E405" s="1"/>
      <c r="F405" s="1"/>
    </row>
    <row r="406" spans="1:6" ht="15.75" customHeight="1" x14ac:dyDescent="0.2">
      <c r="A406" s="1"/>
      <c r="B406" s="1"/>
      <c r="C406" s="1"/>
      <c r="D406" s="1"/>
      <c r="E406" s="1"/>
      <c r="F406" s="1"/>
    </row>
    <row r="407" spans="1:6" ht="15.75" customHeight="1" x14ac:dyDescent="0.2">
      <c r="A407" s="1"/>
      <c r="B407" s="1"/>
      <c r="C407" s="1"/>
      <c r="D407" s="1"/>
      <c r="E407" s="1"/>
      <c r="F407" s="1"/>
    </row>
    <row r="408" spans="1:6" ht="15.75" customHeight="1" x14ac:dyDescent="0.2">
      <c r="A408" s="1"/>
      <c r="B408" s="1"/>
      <c r="C408" s="1"/>
      <c r="D408" s="1"/>
      <c r="E408" s="1"/>
      <c r="F408" s="1"/>
    </row>
    <row r="409" spans="1:6" ht="15.75" customHeight="1" x14ac:dyDescent="0.2">
      <c r="A409" s="1"/>
      <c r="B409" s="1"/>
      <c r="C409" s="1"/>
      <c r="D409" s="1"/>
      <c r="E409" s="1"/>
      <c r="F409" s="1"/>
    </row>
    <row r="410" spans="1:6" ht="15.75" customHeight="1" x14ac:dyDescent="0.2">
      <c r="A410" s="1"/>
      <c r="B410" s="1"/>
      <c r="C410" s="1"/>
      <c r="D410" s="1"/>
      <c r="E410" s="1"/>
      <c r="F410" s="1"/>
    </row>
    <row r="411" spans="1:6" ht="15.75" customHeight="1" x14ac:dyDescent="0.2">
      <c r="A411" s="1"/>
      <c r="B411" s="1"/>
      <c r="C411" s="1"/>
      <c r="D411" s="1"/>
      <c r="E411" s="1"/>
      <c r="F411" s="1"/>
    </row>
    <row r="412" spans="1:6" ht="15.75" customHeight="1" x14ac:dyDescent="0.2">
      <c r="A412" s="1"/>
      <c r="B412" s="1"/>
      <c r="C412" s="1"/>
      <c r="D412" s="1"/>
      <c r="E412" s="1"/>
      <c r="F412" s="1"/>
    </row>
    <row r="413" spans="1:6" ht="15.75" customHeight="1" x14ac:dyDescent="0.2">
      <c r="A413" s="1"/>
      <c r="B413" s="1"/>
      <c r="C413" s="1"/>
      <c r="D413" s="1"/>
      <c r="E413" s="1"/>
      <c r="F413" s="1"/>
    </row>
    <row r="414" spans="1:6" ht="15.75" customHeight="1" x14ac:dyDescent="0.2">
      <c r="A414" s="1"/>
      <c r="B414" s="1"/>
      <c r="C414" s="1"/>
      <c r="D414" s="1"/>
      <c r="E414" s="1"/>
      <c r="F414" s="1"/>
    </row>
    <row r="415" spans="1:6" ht="15.75" customHeight="1" x14ac:dyDescent="0.2">
      <c r="A415" s="1"/>
      <c r="B415" s="1"/>
      <c r="C415" s="1"/>
      <c r="D415" s="1"/>
      <c r="E415" s="1"/>
      <c r="F415" s="1"/>
    </row>
    <row r="416" spans="1:6" ht="15.75" customHeight="1" x14ac:dyDescent="0.2">
      <c r="A416" s="1"/>
      <c r="B416" s="1"/>
      <c r="C416" s="1"/>
      <c r="D416" s="1"/>
      <c r="E416" s="1"/>
      <c r="F416" s="1"/>
    </row>
    <row r="417" spans="1:6" ht="15.75" customHeight="1" x14ac:dyDescent="0.2">
      <c r="A417" s="1"/>
      <c r="B417" s="1"/>
      <c r="C417" s="1"/>
      <c r="D417" s="1"/>
      <c r="E417" s="1"/>
      <c r="F417" s="1"/>
    </row>
    <row r="418" spans="1:6" ht="15.75" customHeight="1" x14ac:dyDescent="0.2">
      <c r="A418" s="1"/>
      <c r="B418" s="1"/>
      <c r="C418" s="1"/>
      <c r="D418" s="1"/>
      <c r="E418" s="1"/>
      <c r="F418" s="1"/>
    </row>
    <row r="419" spans="1:6" ht="15.75" customHeight="1" x14ac:dyDescent="0.2">
      <c r="A419" s="1"/>
      <c r="B419" s="1"/>
      <c r="C419" s="1"/>
      <c r="D419" s="1"/>
      <c r="E419" s="1"/>
      <c r="F419" s="1"/>
    </row>
    <row r="420" spans="1:6" ht="15.75" customHeight="1" x14ac:dyDescent="0.2">
      <c r="A420" s="1"/>
      <c r="B420" s="1"/>
      <c r="C420" s="1"/>
      <c r="D420" s="1"/>
      <c r="E420" s="1"/>
      <c r="F420" s="1"/>
    </row>
    <row r="421" spans="1:6" ht="15.75" customHeight="1" x14ac:dyDescent="0.2">
      <c r="A421" s="1"/>
      <c r="B421" s="1"/>
      <c r="C421" s="1"/>
      <c r="D421" s="1"/>
      <c r="E421" s="1"/>
      <c r="F421" s="1"/>
    </row>
    <row r="422" spans="1:6" ht="15.75" customHeight="1" x14ac:dyDescent="0.2">
      <c r="A422" s="1"/>
      <c r="B422" s="1"/>
      <c r="C422" s="1"/>
      <c r="D422" s="1"/>
      <c r="E422" s="1"/>
      <c r="F422" s="1"/>
    </row>
    <row r="423" spans="1:6" ht="15.75" customHeight="1" x14ac:dyDescent="0.2">
      <c r="A423" s="1"/>
      <c r="B423" s="1"/>
      <c r="C423" s="1"/>
      <c r="D423" s="1"/>
      <c r="E423" s="1"/>
      <c r="F423" s="1"/>
    </row>
    <row r="424" spans="1:6" ht="15.75" customHeight="1" x14ac:dyDescent="0.2">
      <c r="A424" s="1"/>
      <c r="B424" s="1"/>
      <c r="C424" s="1"/>
      <c r="D424" s="1"/>
      <c r="E424" s="1"/>
      <c r="F424" s="1"/>
    </row>
    <row r="425" spans="1:6" ht="15.75" customHeight="1" x14ac:dyDescent="0.2">
      <c r="A425" s="1"/>
      <c r="B425" s="1"/>
      <c r="C425" s="1"/>
      <c r="D425" s="1"/>
      <c r="E425" s="1"/>
      <c r="F425" s="1"/>
    </row>
    <row r="426" spans="1:6" ht="15.75" customHeight="1" x14ac:dyDescent="0.2">
      <c r="A426" s="1"/>
      <c r="B426" s="1"/>
      <c r="C426" s="1"/>
      <c r="D426" s="1"/>
      <c r="E426" s="1"/>
      <c r="F426" s="1"/>
    </row>
    <row r="427" spans="1:6" ht="15.75" customHeight="1" x14ac:dyDescent="0.2">
      <c r="A427" s="1"/>
      <c r="B427" s="1"/>
      <c r="C427" s="1"/>
      <c r="D427" s="1"/>
      <c r="E427" s="1"/>
      <c r="F427" s="1"/>
    </row>
    <row r="428" spans="1:6" ht="15.75" customHeight="1" x14ac:dyDescent="0.2">
      <c r="A428" s="1"/>
      <c r="B428" s="1"/>
      <c r="C428" s="1"/>
      <c r="D428" s="1"/>
      <c r="E428" s="1"/>
      <c r="F428" s="1"/>
    </row>
    <row r="429" spans="1:6" ht="15.75" customHeight="1" x14ac:dyDescent="0.2">
      <c r="A429" s="1"/>
      <c r="B429" s="1"/>
      <c r="C429" s="1"/>
      <c r="D429" s="1"/>
      <c r="E429" s="1"/>
      <c r="F429" s="1"/>
    </row>
    <row r="430" spans="1:6" ht="15.75" customHeight="1" x14ac:dyDescent="0.2">
      <c r="A430" s="1"/>
      <c r="B430" s="1"/>
      <c r="C430" s="1"/>
      <c r="D430" s="1"/>
      <c r="E430" s="1"/>
      <c r="F430" s="1"/>
    </row>
    <row r="431" spans="1:6" ht="15.75" customHeight="1" x14ac:dyDescent="0.2">
      <c r="A431" s="1"/>
      <c r="B431" s="1"/>
      <c r="C431" s="1"/>
      <c r="D431" s="1"/>
      <c r="E431" s="1"/>
      <c r="F431" s="1"/>
    </row>
    <row r="432" spans="1:6" ht="15.75" customHeight="1" x14ac:dyDescent="0.2">
      <c r="A432" s="1"/>
      <c r="B432" s="1"/>
      <c r="C432" s="1"/>
      <c r="D432" s="1"/>
      <c r="E432" s="1"/>
      <c r="F432" s="1"/>
    </row>
    <row r="433" spans="1:6" ht="15.75" customHeight="1" x14ac:dyDescent="0.2">
      <c r="A433" s="1"/>
      <c r="B433" s="1"/>
      <c r="C433" s="1"/>
      <c r="D433" s="1"/>
      <c r="E433" s="1"/>
      <c r="F433" s="1"/>
    </row>
    <row r="434" spans="1:6" ht="15.75" customHeight="1" x14ac:dyDescent="0.2">
      <c r="A434" s="1"/>
      <c r="B434" s="1"/>
      <c r="C434" s="1"/>
      <c r="D434" s="1"/>
      <c r="E434" s="1"/>
      <c r="F434" s="1"/>
    </row>
    <row r="435" spans="1:6" ht="15.75" customHeight="1" x14ac:dyDescent="0.2">
      <c r="A435" s="1"/>
      <c r="B435" s="1"/>
      <c r="C435" s="1"/>
      <c r="D435" s="1"/>
      <c r="E435" s="1"/>
      <c r="F435" s="1"/>
    </row>
    <row r="436" spans="1:6" ht="15.75" customHeight="1" x14ac:dyDescent="0.2">
      <c r="A436" s="1"/>
      <c r="B436" s="1"/>
      <c r="C436" s="1"/>
      <c r="D436" s="1"/>
      <c r="E436" s="1"/>
      <c r="F436" s="1"/>
    </row>
    <row r="437" spans="1:6" ht="15.75" customHeight="1" x14ac:dyDescent="0.2">
      <c r="A437" s="1"/>
      <c r="B437" s="1"/>
      <c r="C437" s="1"/>
      <c r="D437" s="1"/>
      <c r="E437" s="1"/>
      <c r="F437" s="1"/>
    </row>
    <row r="438" spans="1:6" ht="15.75" customHeight="1" x14ac:dyDescent="0.2">
      <c r="A438" s="1"/>
      <c r="B438" s="1"/>
      <c r="C438" s="1"/>
      <c r="D438" s="1"/>
      <c r="E438" s="1"/>
      <c r="F438" s="1"/>
    </row>
    <row r="439" spans="1:6" ht="15.75" customHeight="1" x14ac:dyDescent="0.2">
      <c r="A439" s="1"/>
      <c r="B439" s="1"/>
      <c r="C439" s="1"/>
      <c r="D439" s="1"/>
      <c r="E439" s="1"/>
      <c r="F439" s="1"/>
    </row>
    <row r="440" spans="1:6" ht="15.75" customHeight="1" x14ac:dyDescent="0.2">
      <c r="A440" s="1"/>
      <c r="B440" s="1"/>
      <c r="C440" s="1"/>
      <c r="D440" s="1"/>
      <c r="E440" s="1"/>
      <c r="F440" s="1"/>
    </row>
    <row r="441" spans="1:6" ht="15.75" customHeight="1" x14ac:dyDescent="0.2">
      <c r="A441" s="1"/>
      <c r="B441" s="1"/>
      <c r="C441" s="1"/>
      <c r="D441" s="1"/>
      <c r="E441" s="1"/>
      <c r="F441" s="1"/>
    </row>
    <row r="442" spans="1:6" ht="15.75" customHeight="1" x14ac:dyDescent="0.2">
      <c r="A442" s="1"/>
      <c r="B442" s="1"/>
      <c r="C442" s="1"/>
      <c r="D442" s="1"/>
      <c r="E442" s="1"/>
      <c r="F442" s="1"/>
    </row>
    <row r="443" spans="1:6" ht="15.75" customHeight="1" x14ac:dyDescent="0.2">
      <c r="A443" s="1"/>
      <c r="B443" s="1"/>
      <c r="C443" s="1"/>
      <c r="D443" s="1"/>
      <c r="E443" s="1"/>
      <c r="F443" s="1"/>
    </row>
    <row r="444" spans="1:6" ht="15.75" customHeight="1" x14ac:dyDescent="0.2">
      <c r="A444" s="1"/>
      <c r="B444" s="1"/>
      <c r="C444" s="1"/>
      <c r="D444" s="1"/>
      <c r="E444" s="1"/>
      <c r="F444" s="1"/>
    </row>
    <row r="445" spans="1:6" ht="15.75" customHeight="1" x14ac:dyDescent="0.2">
      <c r="A445" s="1"/>
      <c r="B445" s="1"/>
      <c r="C445" s="1"/>
      <c r="D445" s="1"/>
      <c r="E445" s="1"/>
      <c r="F445" s="1"/>
    </row>
    <row r="446" spans="1:6" ht="15.75" customHeight="1" x14ac:dyDescent="0.2">
      <c r="A446" s="1"/>
      <c r="B446" s="1"/>
      <c r="C446" s="1"/>
      <c r="D446" s="1"/>
      <c r="E446" s="1"/>
      <c r="F446" s="1"/>
    </row>
    <row r="447" spans="1:6" ht="15.75" customHeight="1" x14ac:dyDescent="0.2">
      <c r="A447" s="1"/>
      <c r="B447" s="1"/>
      <c r="C447" s="1"/>
      <c r="D447" s="1"/>
      <c r="E447" s="1"/>
      <c r="F447" s="1"/>
    </row>
    <row r="448" spans="1:6" ht="15.75" customHeight="1" x14ac:dyDescent="0.2">
      <c r="A448" s="1"/>
      <c r="B448" s="1"/>
      <c r="C448" s="1"/>
      <c r="D448" s="1"/>
      <c r="E448" s="1"/>
      <c r="F448" s="1"/>
    </row>
    <row r="449" spans="1:6" ht="15.75" customHeight="1" x14ac:dyDescent="0.2">
      <c r="A449" s="1"/>
      <c r="B449" s="1"/>
      <c r="C449" s="1"/>
      <c r="D449" s="1"/>
      <c r="E449" s="1"/>
      <c r="F449" s="1"/>
    </row>
    <row r="450" spans="1:6" ht="15.75" customHeight="1" x14ac:dyDescent="0.2">
      <c r="A450" s="1"/>
      <c r="B450" s="1"/>
      <c r="C450" s="1"/>
      <c r="D450" s="1"/>
      <c r="E450" s="1"/>
      <c r="F450" s="1"/>
    </row>
    <row r="451" spans="1:6" ht="15.75" customHeight="1" x14ac:dyDescent="0.2">
      <c r="A451" s="1"/>
      <c r="B451" s="1"/>
      <c r="C451" s="1"/>
      <c r="D451" s="1"/>
      <c r="E451" s="1"/>
      <c r="F451" s="1"/>
    </row>
    <row r="452" spans="1:6" ht="15.75" customHeight="1" x14ac:dyDescent="0.2">
      <c r="A452" s="1"/>
      <c r="B452" s="1"/>
      <c r="C452" s="1"/>
      <c r="D452" s="1"/>
      <c r="E452" s="1"/>
      <c r="F452" s="1"/>
    </row>
    <row r="453" spans="1:6" ht="15.75" customHeight="1" x14ac:dyDescent="0.2">
      <c r="A453" s="1"/>
      <c r="B453" s="1"/>
      <c r="C453" s="1"/>
      <c r="D453" s="1"/>
      <c r="E453" s="1"/>
      <c r="F453" s="1"/>
    </row>
    <row r="454" spans="1:6" ht="15.75" customHeight="1" x14ac:dyDescent="0.2">
      <c r="A454" s="1"/>
      <c r="B454" s="1"/>
      <c r="C454" s="1"/>
      <c r="D454" s="1"/>
      <c r="E454" s="1"/>
      <c r="F454" s="1"/>
    </row>
    <row r="455" spans="1:6" ht="15.75" customHeight="1" x14ac:dyDescent="0.2">
      <c r="A455" s="1"/>
      <c r="B455" s="1"/>
      <c r="C455" s="1"/>
      <c r="D455" s="1"/>
      <c r="E455" s="1"/>
      <c r="F455" s="1"/>
    </row>
    <row r="456" spans="1:6" ht="15.75" customHeight="1" x14ac:dyDescent="0.2">
      <c r="A456" s="1"/>
      <c r="B456" s="1"/>
      <c r="C456" s="1"/>
      <c r="D456" s="1"/>
      <c r="E456" s="1"/>
      <c r="F456" s="1"/>
    </row>
    <row r="457" spans="1:6" ht="15.75" customHeight="1" x14ac:dyDescent="0.2">
      <c r="A457" s="1"/>
      <c r="B457" s="1"/>
      <c r="C457" s="1"/>
      <c r="D457" s="1"/>
      <c r="E457" s="1"/>
      <c r="F457" s="1"/>
    </row>
    <row r="458" spans="1:6" ht="15.75" customHeight="1" x14ac:dyDescent="0.2">
      <c r="A458" s="1"/>
      <c r="B458" s="1"/>
      <c r="C458" s="1"/>
      <c r="D458" s="1"/>
      <c r="E458" s="1"/>
      <c r="F458" s="1"/>
    </row>
    <row r="459" spans="1:6" ht="15.75" customHeight="1" x14ac:dyDescent="0.2">
      <c r="A459" s="1"/>
      <c r="B459" s="1"/>
      <c r="C459" s="1"/>
      <c r="D459" s="1"/>
      <c r="E459" s="1"/>
      <c r="F459" s="1"/>
    </row>
    <row r="460" spans="1:6" ht="15.75" customHeight="1" x14ac:dyDescent="0.2">
      <c r="A460" s="1"/>
      <c r="B460" s="1"/>
      <c r="C460" s="1"/>
      <c r="D460" s="1"/>
      <c r="E460" s="1"/>
      <c r="F460" s="1"/>
    </row>
    <row r="461" spans="1:6" ht="15.75" customHeight="1" x14ac:dyDescent="0.2">
      <c r="A461" s="1"/>
      <c r="B461" s="1"/>
      <c r="C461" s="1"/>
      <c r="D461" s="1"/>
      <c r="E461" s="1"/>
      <c r="F461" s="1"/>
    </row>
    <row r="462" spans="1:6" ht="15.75" customHeight="1" x14ac:dyDescent="0.2">
      <c r="A462" s="1"/>
      <c r="B462" s="1"/>
      <c r="C462" s="1"/>
      <c r="D462" s="1"/>
      <c r="E462" s="1"/>
      <c r="F462" s="1"/>
    </row>
    <row r="463" spans="1:6" ht="15.75" customHeight="1" x14ac:dyDescent="0.2">
      <c r="A463" s="1"/>
      <c r="B463" s="1"/>
      <c r="C463" s="1"/>
      <c r="D463" s="1"/>
      <c r="E463" s="1"/>
      <c r="F463" s="1"/>
    </row>
    <row r="464" spans="1:6" ht="15.75" customHeight="1" x14ac:dyDescent="0.2">
      <c r="A464" s="1"/>
      <c r="B464" s="1"/>
      <c r="C464" s="1"/>
      <c r="D464" s="1"/>
      <c r="E464" s="1"/>
      <c r="F464" s="1"/>
    </row>
    <row r="465" spans="1:6" ht="15.75" customHeight="1" x14ac:dyDescent="0.2">
      <c r="A465" s="1"/>
      <c r="B465" s="1"/>
      <c r="C465" s="1"/>
      <c r="D465" s="1"/>
      <c r="E465" s="1"/>
      <c r="F465" s="1"/>
    </row>
    <row r="466" spans="1:6" ht="15.75" customHeight="1" x14ac:dyDescent="0.2">
      <c r="A466" s="1"/>
      <c r="B466" s="1"/>
      <c r="C466" s="1"/>
      <c r="D466" s="1"/>
      <c r="E466" s="1"/>
      <c r="F466" s="1"/>
    </row>
    <row r="467" spans="1:6" ht="15.75" customHeight="1" x14ac:dyDescent="0.2">
      <c r="A467" s="1"/>
      <c r="B467" s="1"/>
      <c r="C467" s="1"/>
      <c r="D467" s="1"/>
      <c r="E467" s="1"/>
      <c r="F467" s="1"/>
    </row>
    <row r="468" spans="1:6" ht="15.75" customHeight="1" x14ac:dyDescent="0.2">
      <c r="A468" s="1"/>
      <c r="B468" s="1"/>
      <c r="C468" s="1"/>
      <c r="D468" s="1"/>
      <c r="E468" s="1"/>
      <c r="F468" s="1"/>
    </row>
    <row r="469" spans="1:6" ht="15.75" customHeight="1" x14ac:dyDescent="0.2">
      <c r="A469" s="1"/>
      <c r="B469" s="1"/>
      <c r="C469" s="1"/>
      <c r="D469" s="1"/>
      <c r="E469" s="1"/>
      <c r="F469" s="1"/>
    </row>
    <row r="470" spans="1:6" ht="15.75" customHeight="1" x14ac:dyDescent="0.2">
      <c r="A470" s="1"/>
      <c r="B470" s="1"/>
      <c r="C470" s="1"/>
      <c r="D470" s="1"/>
      <c r="E470" s="1"/>
      <c r="F470" s="1"/>
    </row>
    <row r="471" spans="1:6" ht="15.75" customHeight="1" x14ac:dyDescent="0.2">
      <c r="A471" s="1"/>
      <c r="B471" s="1"/>
      <c r="C471" s="1"/>
      <c r="D471" s="1"/>
      <c r="E471" s="1"/>
      <c r="F471" s="1"/>
    </row>
    <row r="472" spans="1:6" ht="15.75" customHeight="1" x14ac:dyDescent="0.2">
      <c r="A472" s="1"/>
      <c r="B472" s="1"/>
      <c r="C472" s="1"/>
      <c r="D472" s="1"/>
      <c r="E472" s="1"/>
      <c r="F472" s="1"/>
    </row>
    <row r="473" spans="1:6" ht="15.75" customHeight="1" x14ac:dyDescent="0.2">
      <c r="A473" s="1"/>
      <c r="B473" s="1"/>
      <c r="C473" s="1"/>
      <c r="D473" s="1"/>
      <c r="E473" s="1"/>
      <c r="F473" s="1"/>
    </row>
    <row r="474" spans="1:6" ht="15.75" customHeight="1" x14ac:dyDescent="0.2">
      <c r="A474" s="1"/>
      <c r="B474" s="1"/>
      <c r="C474" s="1"/>
      <c r="D474" s="1"/>
      <c r="E474" s="1"/>
      <c r="F474" s="1"/>
    </row>
    <row r="475" spans="1:6" ht="15.75" customHeight="1" x14ac:dyDescent="0.2">
      <c r="A475" s="1"/>
      <c r="B475" s="1"/>
      <c r="C475" s="1"/>
      <c r="D475" s="1"/>
      <c r="E475" s="1"/>
      <c r="F475" s="1"/>
    </row>
    <row r="476" spans="1:6" ht="15.75" customHeight="1" x14ac:dyDescent="0.2">
      <c r="A476" s="1"/>
      <c r="B476" s="1"/>
      <c r="C476" s="1"/>
      <c r="D476" s="1"/>
      <c r="E476" s="1"/>
      <c r="F476" s="1"/>
    </row>
    <row r="477" spans="1:6" ht="15.75" customHeight="1" x14ac:dyDescent="0.2">
      <c r="A477" s="1"/>
      <c r="B477" s="1"/>
      <c r="C477" s="1"/>
      <c r="D477" s="1"/>
      <c r="E477" s="1"/>
      <c r="F477" s="1"/>
    </row>
    <row r="478" spans="1:6" ht="15.75" customHeight="1" x14ac:dyDescent="0.2">
      <c r="A478" s="1"/>
      <c r="B478" s="1"/>
      <c r="C478" s="1"/>
      <c r="D478" s="1"/>
      <c r="E478" s="1"/>
      <c r="F478" s="1"/>
    </row>
    <row r="479" spans="1:6" ht="15.75" customHeight="1" x14ac:dyDescent="0.2">
      <c r="A479" s="1"/>
      <c r="B479" s="1"/>
      <c r="C479" s="1"/>
      <c r="D479" s="1"/>
      <c r="E479" s="1"/>
      <c r="F479" s="1"/>
    </row>
    <row r="480" spans="1:6" ht="15.75" customHeight="1" x14ac:dyDescent="0.2">
      <c r="A480" s="1"/>
      <c r="B480" s="1"/>
      <c r="C480" s="1"/>
      <c r="D480" s="1"/>
      <c r="E480" s="1"/>
      <c r="F480" s="1"/>
    </row>
    <row r="481" spans="1:6" ht="15.75" customHeight="1" x14ac:dyDescent="0.2">
      <c r="A481" s="1"/>
      <c r="B481" s="1"/>
      <c r="C481" s="1"/>
      <c r="D481" s="1"/>
      <c r="E481" s="1"/>
      <c r="F481" s="1"/>
    </row>
    <row r="482" spans="1:6" ht="15.75" customHeight="1" x14ac:dyDescent="0.2">
      <c r="A482" s="1"/>
      <c r="B482" s="1"/>
      <c r="C482" s="1"/>
      <c r="D482" s="1"/>
      <c r="E482" s="1"/>
      <c r="F482" s="1"/>
    </row>
    <row r="483" spans="1:6" ht="15.75" customHeight="1" x14ac:dyDescent="0.2">
      <c r="A483" s="1"/>
      <c r="B483" s="1"/>
      <c r="C483" s="1"/>
      <c r="D483" s="1"/>
      <c r="E483" s="1"/>
      <c r="F483" s="1"/>
    </row>
    <row r="484" spans="1:6" ht="15.75" customHeight="1" x14ac:dyDescent="0.2">
      <c r="A484" s="1"/>
      <c r="B484" s="1"/>
      <c r="C484" s="1"/>
      <c r="D484" s="1"/>
      <c r="E484" s="1"/>
      <c r="F484" s="1"/>
    </row>
    <row r="485" spans="1:6" ht="15.75" customHeight="1" x14ac:dyDescent="0.2">
      <c r="A485" s="1"/>
      <c r="B485" s="1"/>
      <c r="C485" s="1"/>
      <c r="D485" s="1"/>
      <c r="E485" s="1"/>
      <c r="F485" s="1"/>
    </row>
    <row r="486" spans="1:6" ht="15.75" customHeight="1" x14ac:dyDescent="0.2">
      <c r="A486" s="1"/>
      <c r="B486" s="1"/>
      <c r="C486" s="1"/>
      <c r="D486" s="1"/>
      <c r="E486" s="1"/>
      <c r="F486" s="1"/>
    </row>
    <row r="487" spans="1:6" ht="15.75" customHeight="1" x14ac:dyDescent="0.2">
      <c r="A487" s="1"/>
      <c r="B487" s="1"/>
      <c r="C487" s="1"/>
      <c r="D487" s="1"/>
      <c r="E487" s="1"/>
      <c r="F487" s="1"/>
    </row>
    <row r="488" spans="1:6" ht="15.75" customHeight="1" x14ac:dyDescent="0.2">
      <c r="A488" s="1"/>
      <c r="B488" s="1"/>
      <c r="C488" s="1"/>
      <c r="D488" s="1"/>
      <c r="E488" s="1"/>
      <c r="F488" s="1"/>
    </row>
    <row r="489" spans="1:6" ht="15.75" customHeight="1" x14ac:dyDescent="0.2">
      <c r="A489" s="1"/>
      <c r="B489" s="1"/>
      <c r="C489" s="1"/>
      <c r="D489" s="1"/>
      <c r="E489" s="1"/>
      <c r="F489" s="1"/>
    </row>
    <row r="490" spans="1:6" ht="15.75" customHeight="1" x14ac:dyDescent="0.2">
      <c r="A490" s="1"/>
      <c r="B490" s="1"/>
      <c r="C490" s="1"/>
      <c r="D490" s="1"/>
      <c r="E490" s="1"/>
      <c r="F490" s="1"/>
    </row>
    <row r="491" spans="1:6" ht="15.75" customHeight="1" x14ac:dyDescent="0.2">
      <c r="A491" s="1"/>
      <c r="B491" s="1"/>
      <c r="C491" s="1"/>
      <c r="D491" s="1"/>
      <c r="E491" s="1"/>
      <c r="F491" s="1"/>
    </row>
    <row r="492" spans="1:6" ht="15.75" customHeight="1" x14ac:dyDescent="0.2">
      <c r="A492" s="1"/>
      <c r="B492" s="1"/>
      <c r="C492" s="1"/>
      <c r="D492" s="1"/>
      <c r="E492" s="1"/>
      <c r="F492" s="1"/>
    </row>
    <row r="493" spans="1:6" ht="15.75" customHeight="1" x14ac:dyDescent="0.2">
      <c r="A493" s="1"/>
      <c r="B493" s="1"/>
      <c r="C493" s="1"/>
      <c r="D493" s="1"/>
      <c r="E493" s="1"/>
      <c r="F493" s="1"/>
    </row>
    <row r="494" spans="1:6" ht="15.75" customHeight="1" x14ac:dyDescent="0.2">
      <c r="A494" s="1"/>
      <c r="B494" s="1"/>
      <c r="C494" s="1"/>
      <c r="D494" s="1"/>
      <c r="E494" s="1"/>
      <c r="F494" s="1"/>
    </row>
    <row r="495" spans="1:6" ht="15.75" customHeight="1" x14ac:dyDescent="0.2">
      <c r="A495" s="1"/>
      <c r="B495" s="1"/>
      <c r="C495" s="1"/>
      <c r="D495" s="1"/>
      <c r="E495" s="1"/>
      <c r="F495" s="1"/>
    </row>
    <row r="496" spans="1:6" ht="15.75" customHeight="1" x14ac:dyDescent="0.2">
      <c r="A496" s="1"/>
      <c r="B496" s="1"/>
      <c r="C496" s="1"/>
      <c r="D496" s="1"/>
      <c r="E496" s="1"/>
      <c r="F496" s="1"/>
    </row>
    <row r="497" spans="1:6" ht="15.75" customHeight="1" x14ac:dyDescent="0.2">
      <c r="A497" s="1"/>
      <c r="B497" s="1"/>
      <c r="C497" s="1"/>
      <c r="D497" s="1"/>
      <c r="E497" s="1"/>
      <c r="F497" s="1"/>
    </row>
    <row r="498" spans="1:6" ht="15.75" customHeight="1" x14ac:dyDescent="0.2">
      <c r="A498" s="1"/>
      <c r="B498" s="1"/>
      <c r="C498" s="1"/>
      <c r="D498" s="1"/>
      <c r="E498" s="1"/>
      <c r="F498" s="1"/>
    </row>
    <row r="499" spans="1:6" ht="15.75" customHeight="1" x14ac:dyDescent="0.2">
      <c r="A499" s="1"/>
      <c r="B499" s="1"/>
      <c r="C499" s="1"/>
      <c r="D499" s="1"/>
      <c r="E499" s="1"/>
      <c r="F499" s="1"/>
    </row>
    <row r="500" spans="1:6" ht="15.75" customHeight="1" x14ac:dyDescent="0.2">
      <c r="A500" s="1"/>
      <c r="B500" s="1"/>
      <c r="C500" s="1"/>
      <c r="D500" s="1"/>
      <c r="E500" s="1"/>
      <c r="F500" s="1"/>
    </row>
    <row r="501" spans="1:6" ht="15.75" customHeight="1" x14ac:dyDescent="0.2">
      <c r="A501" s="1"/>
      <c r="B501" s="1"/>
      <c r="C501" s="1"/>
      <c r="D501" s="1"/>
      <c r="E501" s="1"/>
      <c r="F501" s="1"/>
    </row>
    <row r="502" spans="1:6" ht="15.75" customHeight="1" x14ac:dyDescent="0.2">
      <c r="A502" s="1"/>
      <c r="B502" s="1"/>
      <c r="C502" s="1"/>
      <c r="D502" s="1"/>
      <c r="E502" s="1"/>
      <c r="F502" s="1"/>
    </row>
    <row r="503" spans="1:6" ht="15.75" customHeight="1" x14ac:dyDescent="0.2">
      <c r="A503" s="1"/>
      <c r="B503" s="1"/>
      <c r="C503" s="1"/>
      <c r="D503" s="1"/>
      <c r="E503" s="1"/>
      <c r="F503" s="1"/>
    </row>
    <row r="504" spans="1:6" ht="15.75" customHeight="1" x14ac:dyDescent="0.2">
      <c r="A504" s="1"/>
      <c r="B504" s="1"/>
      <c r="C504" s="1"/>
      <c r="D504" s="1"/>
      <c r="E504" s="1"/>
      <c r="F504" s="1"/>
    </row>
    <row r="505" spans="1:6" ht="15.75" customHeight="1" x14ac:dyDescent="0.2">
      <c r="A505" s="1"/>
      <c r="B505" s="1"/>
      <c r="C505" s="1"/>
      <c r="D505" s="1"/>
      <c r="E505" s="1"/>
      <c r="F505" s="1"/>
    </row>
    <row r="506" spans="1:6" ht="15.75" customHeight="1" x14ac:dyDescent="0.2">
      <c r="A506" s="1"/>
      <c r="B506" s="1"/>
      <c r="C506" s="1"/>
      <c r="D506" s="1"/>
      <c r="E506" s="1"/>
      <c r="F506" s="1"/>
    </row>
    <row r="507" spans="1:6" ht="15.75" customHeight="1" x14ac:dyDescent="0.2">
      <c r="A507" s="1"/>
      <c r="B507" s="1"/>
      <c r="C507" s="1"/>
      <c r="D507" s="1"/>
      <c r="E507" s="1"/>
      <c r="F507" s="1"/>
    </row>
    <row r="508" spans="1:6" ht="15.75" customHeight="1" x14ac:dyDescent="0.2">
      <c r="A508" s="1"/>
      <c r="B508" s="1"/>
      <c r="C508" s="1"/>
      <c r="D508" s="1"/>
      <c r="E508" s="1"/>
      <c r="F508" s="1"/>
    </row>
    <row r="509" spans="1:6" ht="15.75" customHeight="1" x14ac:dyDescent="0.2">
      <c r="A509" s="1"/>
      <c r="B509" s="1"/>
      <c r="C509" s="1"/>
      <c r="D509" s="1"/>
      <c r="E509" s="1"/>
      <c r="F509" s="1"/>
    </row>
    <row r="510" spans="1:6" ht="15.75" customHeight="1" x14ac:dyDescent="0.2">
      <c r="A510" s="1"/>
      <c r="B510" s="1"/>
      <c r="C510" s="1"/>
      <c r="D510" s="1"/>
      <c r="E510" s="1"/>
      <c r="F510" s="1"/>
    </row>
    <row r="511" spans="1:6" ht="15.75" customHeight="1" x14ac:dyDescent="0.2">
      <c r="A511" s="1"/>
      <c r="B511" s="1"/>
      <c r="C511" s="1"/>
      <c r="D511" s="1"/>
      <c r="E511" s="1"/>
      <c r="F511" s="1"/>
    </row>
    <row r="512" spans="1:6" ht="15.75" customHeight="1" x14ac:dyDescent="0.2">
      <c r="A512" s="1"/>
      <c r="B512" s="1"/>
      <c r="C512" s="1"/>
      <c r="D512" s="1"/>
      <c r="E512" s="1"/>
      <c r="F512" s="1"/>
    </row>
    <row r="513" spans="1:6" ht="15.75" customHeight="1" x14ac:dyDescent="0.2">
      <c r="A513" s="1"/>
      <c r="B513" s="1"/>
      <c r="C513" s="1"/>
      <c r="D513" s="1"/>
      <c r="E513" s="1"/>
      <c r="F513" s="1"/>
    </row>
    <row r="514" spans="1:6" ht="15.75" customHeight="1" x14ac:dyDescent="0.2">
      <c r="A514" s="1"/>
      <c r="B514" s="1"/>
      <c r="C514" s="1"/>
      <c r="D514" s="1"/>
      <c r="E514" s="1"/>
      <c r="F514" s="1"/>
    </row>
    <row r="515" spans="1:6" ht="15.75" customHeight="1" x14ac:dyDescent="0.2">
      <c r="A515" s="1"/>
      <c r="B515" s="1"/>
      <c r="C515" s="1"/>
      <c r="D515" s="1"/>
      <c r="E515" s="1"/>
      <c r="F515" s="1"/>
    </row>
    <row r="516" spans="1:6" ht="15.75" customHeight="1" x14ac:dyDescent="0.2">
      <c r="A516" s="1"/>
      <c r="B516" s="1"/>
      <c r="C516" s="1"/>
      <c r="D516" s="1"/>
      <c r="E516" s="1"/>
      <c r="F516" s="1"/>
    </row>
    <row r="517" spans="1:6" ht="15.75" customHeight="1" x14ac:dyDescent="0.2">
      <c r="A517" s="1"/>
      <c r="B517" s="1"/>
      <c r="C517" s="1"/>
      <c r="D517" s="1"/>
      <c r="E517" s="1"/>
      <c r="F517" s="1"/>
    </row>
    <row r="518" spans="1:6" ht="15.75" customHeight="1" x14ac:dyDescent="0.2">
      <c r="A518" s="1"/>
      <c r="B518" s="1"/>
      <c r="C518" s="1"/>
      <c r="D518" s="1"/>
      <c r="E518" s="1"/>
      <c r="F518" s="1"/>
    </row>
    <row r="519" spans="1:6" ht="15.75" customHeight="1" x14ac:dyDescent="0.2">
      <c r="A519" s="1"/>
      <c r="B519" s="1"/>
      <c r="C519" s="1"/>
      <c r="D519" s="1"/>
      <c r="E519" s="1"/>
      <c r="F519" s="1"/>
    </row>
    <row r="520" spans="1:6" ht="15.75" customHeight="1" x14ac:dyDescent="0.2">
      <c r="A520" s="1"/>
      <c r="B520" s="1"/>
      <c r="C520" s="1"/>
      <c r="D520" s="1"/>
      <c r="E520" s="1"/>
      <c r="F520" s="1"/>
    </row>
    <row r="521" spans="1:6" ht="15.75" customHeight="1" x14ac:dyDescent="0.2">
      <c r="A521" s="1"/>
      <c r="B521" s="1"/>
      <c r="C521" s="1"/>
      <c r="D521" s="1"/>
      <c r="E521" s="1"/>
      <c r="F521" s="1"/>
    </row>
    <row r="522" spans="1:6" ht="15.75" customHeight="1" x14ac:dyDescent="0.2">
      <c r="A522" s="1"/>
      <c r="B522" s="1"/>
      <c r="C522" s="1"/>
      <c r="D522" s="1"/>
      <c r="E522" s="1"/>
      <c r="F522" s="1"/>
    </row>
    <row r="523" spans="1:6" ht="15.75" customHeight="1" x14ac:dyDescent="0.2">
      <c r="A523" s="1"/>
      <c r="B523" s="1"/>
      <c r="C523" s="1"/>
      <c r="D523" s="1"/>
      <c r="E523" s="1"/>
      <c r="F523" s="1"/>
    </row>
    <row r="524" spans="1:6" ht="15.75" customHeight="1" x14ac:dyDescent="0.2">
      <c r="A524" s="1"/>
      <c r="B524" s="1"/>
      <c r="C524" s="1"/>
      <c r="D524" s="1"/>
      <c r="E524" s="1"/>
      <c r="F524" s="1"/>
    </row>
    <row r="525" spans="1:6" ht="15.75" customHeight="1" x14ac:dyDescent="0.2">
      <c r="A525" s="1"/>
      <c r="B525" s="1"/>
      <c r="C525" s="1"/>
      <c r="D525" s="1"/>
      <c r="E525" s="1"/>
      <c r="F525" s="1"/>
    </row>
    <row r="526" spans="1:6" ht="15.75" customHeight="1" x14ac:dyDescent="0.2">
      <c r="A526" s="1"/>
      <c r="B526" s="1"/>
      <c r="C526" s="1"/>
      <c r="D526" s="1"/>
      <c r="E526" s="1"/>
      <c r="F526" s="1"/>
    </row>
    <row r="527" spans="1:6" ht="15.75" customHeight="1" x14ac:dyDescent="0.2">
      <c r="A527" s="1"/>
      <c r="B527" s="1"/>
      <c r="C527" s="1"/>
      <c r="D527" s="1"/>
      <c r="E527" s="1"/>
      <c r="F527" s="1"/>
    </row>
    <row r="528" spans="1:6" ht="15.75" customHeight="1" x14ac:dyDescent="0.2">
      <c r="A528" s="1"/>
      <c r="B528" s="1"/>
      <c r="C528" s="1"/>
      <c r="D528" s="1"/>
      <c r="E528" s="1"/>
      <c r="F528" s="1"/>
    </row>
    <row r="529" spans="1:6" ht="15.75" customHeight="1" x14ac:dyDescent="0.2">
      <c r="A529" s="1"/>
      <c r="B529" s="1"/>
      <c r="C529" s="1"/>
      <c r="D529" s="1"/>
      <c r="E529" s="1"/>
      <c r="F529" s="1"/>
    </row>
    <row r="530" spans="1:6" ht="15.75" customHeight="1" x14ac:dyDescent="0.2">
      <c r="A530" s="1"/>
      <c r="B530" s="1"/>
      <c r="C530" s="1"/>
      <c r="D530" s="1"/>
      <c r="E530" s="1"/>
      <c r="F530" s="1"/>
    </row>
    <row r="531" spans="1:6" ht="15.75" customHeight="1" x14ac:dyDescent="0.2">
      <c r="A531" s="1"/>
      <c r="B531" s="1"/>
      <c r="C531" s="1"/>
      <c r="D531" s="1"/>
      <c r="E531" s="1"/>
      <c r="F531" s="1"/>
    </row>
    <row r="532" spans="1:6" ht="15.75" customHeight="1" x14ac:dyDescent="0.2">
      <c r="A532" s="1"/>
      <c r="B532" s="1"/>
      <c r="C532" s="1"/>
      <c r="D532" s="1"/>
      <c r="E532" s="1"/>
      <c r="F532" s="1"/>
    </row>
    <row r="533" spans="1:6" ht="15.75" customHeight="1" x14ac:dyDescent="0.2">
      <c r="A533" s="1"/>
      <c r="B533" s="1"/>
      <c r="C533" s="1"/>
      <c r="D533" s="1"/>
      <c r="E533" s="1"/>
      <c r="F533" s="1"/>
    </row>
    <row r="534" spans="1:6" ht="15.75" customHeight="1" x14ac:dyDescent="0.2">
      <c r="A534" s="1"/>
      <c r="B534" s="1"/>
      <c r="C534" s="1"/>
      <c r="D534" s="1"/>
      <c r="E534" s="1"/>
      <c r="F534" s="1"/>
    </row>
    <row r="535" spans="1:6" ht="15.75" customHeight="1" x14ac:dyDescent="0.2">
      <c r="A535" s="1"/>
      <c r="B535" s="1"/>
      <c r="C535" s="1"/>
      <c r="D535" s="1"/>
      <c r="E535" s="1"/>
      <c r="F535" s="1"/>
    </row>
    <row r="536" spans="1:6" ht="15.75" customHeight="1" x14ac:dyDescent="0.2">
      <c r="A536" s="1"/>
      <c r="B536" s="1"/>
      <c r="C536" s="1"/>
      <c r="D536" s="1"/>
      <c r="E536" s="1"/>
      <c r="F536" s="1"/>
    </row>
    <row r="537" spans="1:6" ht="15.75" customHeight="1" x14ac:dyDescent="0.2">
      <c r="A537" s="1"/>
      <c r="B537" s="1"/>
      <c r="C537" s="1"/>
      <c r="D537" s="1"/>
      <c r="E537" s="1"/>
      <c r="F537" s="1"/>
    </row>
    <row r="538" spans="1:6" ht="15.75" customHeight="1" x14ac:dyDescent="0.2">
      <c r="A538" s="1"/>
      <c r="B538" s="1"/>
      <c r="C538" s="1"/>
      <c r="D538" s="1"/>
      <c r="E538" s="1"/>
      <c r="F538" s="1"/>
    </row>
    <row r="539" spans="1:6" ht="15.75" customHeight="1" x14ac:dyDescent="0.2">
      <c r="A539" s="1"/>
      <c r="B539" s="1"/>
      <c r="C539" s="1"/>
      <c r="D539" s="1"/>
      <c r="E539" s="1"/>
      <c r="F539" s="1"/>
    </row>
    <row r="540" spans="1:6" ht="15.75" customHeight="1" x14ac:dyDescent="0.2">
      <c r="A540" s="1"/>
      <c r="B540" s="1"/>
      <c r="C540" s="1"/>
      <c r="D540" s="1"/>
      <c r="E540" s="1"/>
      <c r="F540" s="1"/>
    </row>
    <row r="541" spans="1:6" ht="15.75" customHeight="1" x14ac:dyDescent="0.2">
      <c r="A541" s="1"/>
      <c r="B541" s="1"/>
      <c r="C541" s="1"/>
      <c r="D541" s="1"/>
      <c r="E541" s="1"/>
      <c r="F541" s="1"/>
    </row>
    <row r="542" spans="1:6" ht="15.75" customHeight="1" x14ac:dyDescent="0.2">
      <c r="A542" s="1"/>
      <c r="B542" s="1"/>
      <c r="C542" s="1"/>
      <c r="D542" s="1"/>
      <c r="E542" s="1"/>
      <c r="F542" s="1"/>
    </row>
    <row r="543" spans="1:6" ht="15.75" customHeight="1" x14ac:dyDescent="0.2">
      <c r="A543" s="1"/>
      <c r="B543" s="1"/>
      <c r="C543" s="1"/>
      <c r="D543" s="1"/>
      <c r="E543" s="1"/>
      <c r="F543" s="1"/>
    </row>
    <row r="544" spans="1:6" ht="15.75" customHeight="1" x14ac:dyDescent="0.2">
      <c r="A544" s="1"/>
      <c r="B544" s="1"/>
      <c r="C544" s="1"/>
      <c r="D544" s="1"/>
      <c r="E544" s="1"/>
      <c r="F544" s="1"/>
    </row>
    <row r="545" spans="1:6" ht="15.75" customHeight="1" x14ac:dyDescent="0.2">
      <c r="A545" s="1"/>
      <c r="B545" s="1"/>
      <c r="C545" s="1"/>
      <c r="D545" s="1"/>
      <c r="E545" s="1"/>
      <c r="F545" s="1"/>
    </row>
    <row r="546" spans="1:6" ht="15.75" customHeight="1" x14ac:dyDescent="0.2">
      <c r="A546" s="1"/>
      <c r="B546" s="1"/>
      <c r="C546" s="1"/>
      <c r="D546" s="1"/>
      <c r="E546" s="1"/>
      <c r="F546" s="1"/>
    </row>
    <row r="547" spans="1:6" ht="15.75" customHeight="1" x14ac:dyDescent="0.2">
      <c r="A547" s="1"/>
      <c r="B547" s="1"/>
      <c r="C547" s="1"/>
      <c r="D547" s="1"/>
      <c r="E547" s="1"/>
      <c r="F547" s="1"/>
    </row>
    <row r="548" spans="1:6" ht="15.75" customHeight="1" x14ac:dyDescent="0.2">
      <c r="A548" s="1"/>
      <c r="B548" s="1"/>
      <c r="C548" s="1"/>
      <c r="D548" s="1"/>
      <c r="E548" s="1"/>
      <c r="F548" s="1"/>
    </row>
    <row r="549" spans="1:6" ht="15.75" customHeight="1" x14ac:dyDescent="0.2">
      <c r="A549" s="1"/>
      <c r="B549" s="1"/>
      <c r="C549" s="1"/>
      <c r="D549" s="1"/>
      <c r="E549" s="1"/>
      <c r="F549" s="1"/>
    </row>
    <row r="550" spans="1:6" ht="15.75" customHeight="1" x14ac:dyDescent="0.2">
      <c r="A550" s="1"/>
      <c r="B550" s="1"/>
      <c r="C550" s="1"/>
      <c r="D550" s="1"/>
      <c r="E550" s="1"/>
      <c r="F550" s="1"/>
    </row>
    <row r="551" spans="1:6" ht="15.75" customHeight="1" x14ac:dyDescent="0.2">
      <c r="A551" s="1"/>
      <c r="B551" s="1"/>
      <c r="C551" s="1"/>
      <c r="D551" s="1"/>
      <c r="E551" s="1"/>
      <c r="F551" s="1"/>
    </row>
    <row r="552" spans="1:6" ht="15.75" customHeight="1" x14ac:dyDescent="0.2">
      <c r="A552" s="1"/>
      <c r="B552" s="1"/>
      <c r="C552" s="1"/>
      <c r="D552" s="1"/>
      <c r="E552" s="1"/>
      <c r="F552" s="1"/>
    </row>
    <row r="553" spans="1:6" ht="15.75" customHeight="1" x14ac:dyDescent="0.2">
      <c r="A553" s="1"/>
      <c r="B553" s="1"/>
      <c r="C553" s="1"/>
      <c r="D553" s="1"/>
      <c r="E553" s="1"/>
      <c r="F553" s="1"/>
    </row>
    <row r="554" spans="1:6" ht="15.75" customHeight="1" x14ac:dyDescent="0.2">
      <c r="A554" s="1"/>
      <c r="B554" s="1"/>
      <c r="C554" s="1"/>
      <c r="D554" s="1"/>
      <c r="E554" s="1"/>
      <c r="F554" s="1"/>
    </row>
    <row r="555" spans="1:6" ht="15.75" customHeight="1" x14ac:dyDescent="0.2">
      <c r="A555" s="1"/>
      <c r="B555" s="1"/>
      <c r="C555" s="1"/>
      <c r="D555" s="1"/>
      <c r="E555" s="1"/>
      <c r="F555" s="1"/>
    </row>
    <row r="556" spans="1:6" ht="15.75" customHeight="1" x14ac:dyDescent="0.2">
      <c r="A556" s="1"/>
      <c r="B556" s="1"/>
      <c r="C556" s="1"/>
      <c r="D556" s="1"/>
      <c r="E556" s="1"/>
      <c r="F556" s="1"/>
    </row>
    <row r="557" spans="1:6" ht="15.75" customHeight="1" x14ac:dyDescent="0.2">
      <c r="A557" s="1"/>
      <c r="B557" s="1"/>
      <c r="C557" s="1"/>
      <c r="D557" s="1"/>
      <c r="E557" s="1"/>
      <c r="F557" s="1"/>
    </row>
    <row r="558" spans="1:6" ht="15.75" customHeight="1" x14ac:dyDescent="0.2">
      <c r="A558" s="1"/>
      <c r="B558" s="1"/>
      <c r="C558" s="1"/>
      <c r="D558" s="1"/>
      <c r="E558" s="1"/>
      <c r="F558" s="1"/>
    </row>
    <row r="559" spans="1:6" ht="15.75" customHeight="1" x14ac:dyDescent="0.2">
      <c r="A559" s="1"/>
      <c r="B559" s="1"/>
      <c r="C559" s="1"/>
      <c r="D559" s="1"/>
      <c r="E559" s="1"/>
      <c r="F559" s="1"/>
    </row>
    <row r="560" spans="1:6" ht="15.75" customHeight="1" x14ac:dyDescent="0.2">
      <c r="A560" s="1"/>
      <c r="B560" s="1"/>
      <c r="C560" s="1"/>
      <c r="D560" s="1"/>
      <c r="E560" s="1"/>
      <c r="F560" s="1"/>
    </row>
    <row r="561" spans="1:6" ht="15.75" customHeight="1" x14ac:dyDescent="0.2">
      <c r="A561" s="1"/>
      <c r="B561" s="1"/>
      <c r="C561" s="1"/>
      <c r="D561" s="1"/>
      <c r="E561" s="1"/>
      <c r="F561" s="1"/>
    </row>
    <row r="562" spans="1:6" ht="15.75" customHeight="1" x14ac:dyDescent="0.2">
      <c r="A562" s="1"/>
      <c r="B562" s="1"/>
      <c r="C562" s="1"/>
      <c r="D562" s="1"/>
      <c r="E562" s="1"/>
      <c r="F562" s="1"/>
    </row>
    <row r="563" spans="1:6" ht="15.75" customHeight="1" x14ac:dyDescent="0.2">
      <c r="A563" s="1"/>
      <c r="B563" s="1"/>
      <c r="C563" s="1"/>
      <c r="D563" s="1"/>
      <c r="E563" s="1"/>
      <c r="F563" s="1"/>
    </row>
    <row r="564" spans="1:6" ht="15.75" customHeight="1" x14ac:dyDescent="0.2">
      <c r="A564" s="1"/>
      <c r="B564" s="1"/>
      <c r="C564" s="1"/>
      <c r="D564" s="1"/>
      <c r="E564" s="1"/>
      <c r="F564" s="1"/>
    </row>
    <row r="565" spans="1:6" ht="15.75" customHeight="1" x14ac:dyDescent="0.2">
      <c r="A565" s="1"/>
      <c r="B565" s="1"/>
      <c r="C565" s="1"/>
      <c r="D565" s="1"/>
      <c r="E565" s="1"/>
      <c r="F565" s="1"/>
    </row>
    <row r="566" spans="1:6" ht="15.75" customHeight="1" x14ac:dyDescent="0.2">
      <c r="A566" s="1"/>
      <c r="B566" s="1"/>
      <c r="C566" s="1"/>
      <c r="D566" s="1"/>
      <c r="E566" s="1"/>
      <c r="F566" s="1"/>
    </row>
    <row r="567" spans="1:6" ht="15.75" customHeight="1" x14ac:dyDescent="0.2">
      <c r="A567" s="1"/>
      <c r="B567" s="1"/>
      <c r="C567" s="1"/>
      <c r="D567" s="1"/>
      <c r="E567" s="1"/>
      <c r="F567" s="1"/>
    </row>
    <row r="568" spans="1:6" ht="15.75" customHeight="1" x14ac:dyDescent="0.2">
      <c r="A568" s="1"/>
      <c r="B568" s="1"/>
      <c r="C568" s="1"/>
      <c r="D568" s="1"/>
      <c r="E568" s="1"/>
      <c r="F568" s="1"/>
    </row>
    <row r="569" spans="1:6" ht="15.75" customHeight="1" x14ac:dyDescent="0.2">
      <c r="A569" s="1"/>
      <c r="B569" s="1"/>
      <c r="C569" s="1"/>
      <c r="D569" s="1"/>
      <c r="E569" s="1"/>
      <c r="F569" s="1"/>
    </row>
    <row r="570" spans="1:6" ht="15.75" customHeight="1" x14ac:dyDescent="0.2">
      <c r="A570" s="1"/>
      <c r="B570" s="1"/>
      <c r="C570" s="1"/>
      <c r="D570" s="1"/>
      <c r="E570" s="1"/>
      <c r="F570" s="1"/>
    </row>
    <row r="571" spans="1:6" ht="15.75" customHeight="1" x14ac:dyDescent="0.2">
      <c r="A571" s="1"/>
      <c r="B571" s="1"/>
      <c r="C571" s="1"/>
      <c r="D571" s="1"/>
      <c r="E571" s="1"/>
      <c r="F571" s="1"/>
    </row>
    <row r="572" spans="1:6" ht="15.75" customHeight="1" x14ac:dyDescent="0.2">
      <c r="A572" s="1"/>
      <c r="B572" s="1"/>
      <c r="C572" s="1"/>
      <c r="D572" s="1"/>
      <c r="E572" s="1"/>
      <c r="F572" s="1"/>
    </row>
    <row r="573" spans="1:6" ht="15.75" customHeight="1" x14ac:dyDescent="0.2">
      <c r="A573" s="1"/>
      <c r="B573" s="1"/>
      <c r="C573" s="1"/>
      <c r="D573" s="1"/>
      <c r="E573" s="1"/>
      <c r="F573" s="1"/>
    </row>
    <row r="574" spans="1:6" ht="15.75" customHeight="1" x14ac:dyDescent="0.2">
      <c r="A574" s="1"/>
      <c r="B574" s="1"/>
      <c r="C574" s="1"/>
      <c r="D574" s="1"/>
      <c r="E574" s="1"/>
      <c r="F574" s="1"/>
    </row>
    <row r="575" spans="1:6" ht="15.75" customHeight="1" x14ac:dyDescent="0.2">
      <c r="A575" s="1"/>
      <c r="B575" s="1"/>
      <c r="C575" s="1"/>
      <c r="D575" s="1"/>
      <c r="E575" s="1"/>
      <c r="F575" s="1"/>
    </row>
    <row r="576" spans="1:6" ht="15.75" customHeight="1" x14ac:dyDescent="0.2">
      <c r="A576" s="1"/>
      <c r="B576" s="1"/>
      <c r="C576" s="1"/>
      <c r="D576" s="1"/>
      <c r="E576" s="1"/>
      <c r="F576" s="1"/>
    </row>
    <row r="577" spans="1:6" ht="15.75" customHeight="1" x14ac:dyDescent="0.2">
      <c r="A577" s="1"/>
      <c r="B577" s="1"/>
      <c r="C577" s="1"/>
      <c r="D577" s="1"/>
      <c r="E577" s="1"/>
      <c r="F577" s="1"/>
    </row>
    <row r="578" spans="1:6" ht="15.75" customHeight="1" x14ac:dyDescent="0.2">
      <c r="A578" s="1"/>
      <c r="B578" s="1"/>
      <c r="C578" s="1"/>
      <c r="D578" s="1"/>
      <c r="E578" s="1"/>
      <c r="F578" s="1"/>
    </row>
    <row r="579" spans="1:6" ht="15.75" customHeight="1" x14ac:dyDescent="0.2">
      <c r="A579" s="1"/>
      <c r="B579" s="1"/>
      <c r="C579" s="1"/>
      <c r="D579" s="1"/>
      <c r="E579" s="1"/>
      <c r="F579" s="1"/>
    </row>
    <row r="580" spans="1:6" ht="15.75" customHeight="1" x14ac:dyDescent="0.2">
      <c r="A580" s="1"/>
      <c r="B580" s="1"/>
      <c r="C580" s="1"/>
      <c r="D580" s="1"/>
      <c r="E580" s="1"/>
      <c r="F580" s="1"/>
    </row>
    <row r="581" spans="1:6" ht="15.75" customHeight="1" x14ac:dyDescent="0.2">
      <c r="A581" s="1"/>
      <c r="B581" s="1"/>
      <c r="C581" s="1"/>
      <c r="D581" s="1"/>
      <c r="E581" s="1"/>
      <c r="F581" s="1"/>
    </row>
    <row r="582" spans="1:6" ht="15.75" customHeight="1" x14ac:dyDescent="0.2">
      <c r="A582" s="1"/>
      <c r="B582" s="1"/>
      <c r="C582" s="1"/>
      <c r="D582" s="1"/>
      <c r="E582" s="1"/>
      <c r="F582" s="1"/>
    </row>
    <row r="583" spans="1:6" ht="15.75" customHeight="1" x14ac:dyDescent="0.2">
      <c r="A583" s="1"/>
      <c r="B583" s="1"/>
      <c r="C583" s="1"/>
      <c r="D583" s="1"/>
      <c r="E583" s="1"/>
      <c r="F583" s="1"/>
    </row>
    <row r="584" spans="1:6" ht="15.75" customHeight="1" x14ac:dyDescent="0.2">
      <c r="A584" s="1"/>
      <c r="B584" s="1"/>
      <c r="C584" s="1"/>
      <c r="D584" s="1"/>
      <c r="E584" s="1"/>
      <c r="F584" s="1"/>
    </row>
    <row r="585" spans="1:6" ht="15.75" customHeight="1" x14ac:dyDescent="0.2">
      <c r="A585" s="1"/>
      <c r="B585" s="1"/>
      <c r="C585" s="1"/>
      <c r="D585" s="1"/>
      <c r="E585" s="1"/>
      <c r="F585" s="1"/>
    </row>
    <row r="586" spans="1:6" ht="15.75" customHeight="1" x14ac:dyDescent="0.2">
      <c r="A586" s="1"/>
      <c r="B586" s="1"/>
      <c r="C586" s="1"/>
      <c r="D586" s="1"/>
      <c r="E586" s="1"/>
      <c r="F586" s="1"/>
    </row>
    <row r="587" spans="1:6" ht="15.75" customHeight="1" x14ac:dyDescent="0.2">
      <c r="A587" s="1"/>
      <c r="B587" s="1"/>
      <c r="C587" s="1"/>
      <c r="D587" s="1"/>
      <c r="E587" s="1"/>
      <c r="F587" s="1"/>
    </row>
    <row r="588" spans="1:6" ht="15.75" customHeight="1" x14ac:dyDescent="0.2">
      <c r="A588" s="1"/>
      <c r="B588" s="1"/>
      <c r="C588" s="1"/>
      <c r="D588" s="1"/>
      <c r="E588" s="1"/>
      <c r="F588" s="1"/>
    </row>
    <row r="589" spans="1:6" ht="15.75" customHeight="1" x14ac:dyDescent="0.2">
      <c r="A589" s="1"/>
      <c r="B589" s="1"/>
      <c r="C589" s="1"/>
      <c r="D589" s="1"/>
      <c r="E589" s="1"/>
      <c r="F589" s="1"/>
    </row>
    <row r="590" spans="1:6" ht="15.75" customHeight="1" x14ac:dyDescent="0.2">
      <c r="A590" s="1"/>
      <c r="B590" s="1"/>
      <c r="C590" s="1"/>
      <c r="D590" s="1"/>
      <c r="E590" s="1"/>
      <c r="F590" s="1"/>
    </row>
    <row r="591" spans="1:6" ht="15.75" customHeight="1" x14ac:dyDescent="0.2">
      <c r="A591" s="1"/>
      <c r="B591" s="1"/>
      <c r="C591" s="1"/>
      <c r="D591" s="1"/>
      <c r="E591" s="1"/>
      <c r="F591" s="1"/>
    </row>
    <row r="592" spans="1:6" ht="15.75" customHeight="1" x14ac:dyDescent="0.2">
      <c r="A592" s="1"/>
      <c r="B592" s="1"/>
      <c r="C592" s="1"/>
      <c r="D592" s="1"/>
      <c r="E592" s="1"/>
      <c r="F592" s="1"/>
    </row>
    <row r="593" spans="1:6" ht="15.75" customHeight="1" x14ac:dyDescent="0.2">
      <c r="A593" s="1"/>
      <c r="B593" s="1"/>
      <c r="C593" s="1"/>
      <c r="D593" s="1"/>
      <c r="E593" s="1"/>
      <c r="F593" s="1"/>
    </row>
    <row r="594" spans="1:6" ht="15.75" customHeight="1" x14ac:dyDescent="0.2">
      <c r="A594" s="1"/>
      <c r="B594" s="1"/>
      <c r="C594" s="1"/>
      <c r="D594" s="1"/>
      <c r="E594" s="1"/>
      <c r="F594" s="1"/>
    </row>
    <row r="595" spans="1:6" ht="15.75" customHeight="1" x14ac:dyDescent="0.2">
      <c r="A595" s="1"/>
      <c r="B595" s="1"/>
      <c r="C595" s="1"/>
      <c r="D595" s="1"/>
      <c r="E595" s="1"/>
      <c r="F595" s="1"/>
    </row>
    <row r="596" spans="1:6" ht="15.75" customHeight="1" x14ac:dyDescent="0.2">
      <c r="A596" s="1"/>
      <c r="B596" s="1"/>
      <c r="C596" s="1"/>
      <c r="D596" s="1"/>
      <c r="E596" s="1"/>
      <c r="F596" s="1"/>
    </row>
    <row r="597" spans="1:6" ht="15.75" customHeight="1" x14ac:dyDescent="0.2">
      <c r="A597" s="1"/>
      <c r="B597" s="1"/>
      <c r="C597" s="1"/>
      <c r="D597" s="1"/>
      <c r="E597" s="1"/>
      <c r="F597" s="1"/>
    </row>
    <row r="598" spans="1:6" ht="15.75" customHeight="1" x14ac:dyDescent="0.2">
      <c r="A598" s="1"/>
      <c r="B598" s="1"/>
      <c r="C598" s="1"/>
      <c r="D598" s="1"/>
      <c r="E598" s="1"/>
      <c r="F598" s="1"/>
    </row>
    <row r="599" spans="1:6" ht="15.75" customHeight="1" x14ac:dyDescent="0.2">
      <c r="A599" s="1"/>
      <c r="B599" s="1"/>
      <c r="C599" s="1"/>
      <c r="D599" s="1"/>
      <c r="E599" s="1"/>
      <c r="F599" s="1"/>
    </row>
    <row r="600" spans="1:6" ht="15.75" customHeight="1" x14ac:dyDescent="0.2">
      <c r="A600" s="1"/>
      <c r="B600" s="1"/>
      <c r="C600" s="1"/>
      <c r="D600" s="1"/>
      <c r="E600" s="1"/>
      <c r="F600" s="1"/>
    </row>
    <row r="601" spans="1:6" ht="15.75" customHeight="1" x14ac:dyDescent="0.2">
      <c r="A601" s="1"/>
      <c r="B601" s="1"/>
      <c r="C601" s="1"/>
      <c r="D601" s="1"/>
      <c r="E601" s="1"/>
      <c r="F601" s="1"/>
    </row>
    <row r="602" spans="1:6" ht="15.75" customHeight="1" x14ac:dyDescent="0.2">
      <c r="A602" s="1"/>
      <c r="B602" s="1"/>
      <c r="C602" s="1"/>
      <c r="D602" s="1"/>
      <c r="E602" s="1"/>
      <c r="F602" s="1"/>
    </row>
    <row r="603" spans="1:6" ht="15.75" customHeight="1" x14ac:dyDescent="0.2">
      <c r="A603" s="1"/>
      <c r="B603" s="1"/>
      <c r="C603" s="1"/>
      <c r="D603" s="1"/>
      <c r="E603" s="1"/>
      <c r="F603" s="1"/>
    </row>
    <row r="604" spans="1:6" ht="15.75" customHeight="1" x14ac:dyDescent="0.2">
      <c r="A604" s="1"/>
      <c r="B604" s="1"/>
      <c r="C604" s="1"/>
      <c r="D604" s="1"/>
      <c r="E604" s="1"/>
      <c r="F604" s="1"/>
    </row>
    <row r="605" spans="1:6" ht="15.75" customHeight="1" x14ac:dyDescent="0.2">
      <c r="A605" s="1"/>
      <c r="B605" s="1"/>
      <c r="C605" s="1"/>
      <c r="D605" s="1"/>
      <c r="E605" s="1"/>
      <c r="F605" s="1"/>
    </row>
    <row r="606" spans="1:6" ht="15.75" customHeight="1" x14ac:dyDescent="0.2">
      <c r="A606" s="1"/>
      <c r="B606" s="1"/>
      <c r="C606" s="1"/>
      <c r="D606" s="1"/>
      <c r="E606" s="1"/>
      <c r="F606" s="1"/>
    </row>
    <row r="607" spans="1:6" ht="15.75" customHeight="1" x14ac:dyDescent="0.2">
      <c r="A607" s="1"/>
      <c r="B607" s="1"/>
      <c r="C607" s="1"/>
      <c r="D607" s="1"/>
      <c r="E607" s="1"/>
      <c r="F607" s="1"/>
    </row>
    <row r="608" spans="1:6" ht="15.75" customHeight="1" x14ac:dyDescent="0.2">
      <c r="A608" s="1"/>
      <c r="B608" s="1"/>
      <c r="C608" s="1"/>
      <c r="D608" s="1"/>
      <c r="E608" s="1"/>
      <c r="F608" s="1"/>
    </row>
    <row r="609" spans="1:6" ht="15.75" customHeight="1" x14ac:dyDescent="0.2">
      <c r="A609" s="1"/>
      <c r="B609" s="1"/>
      <c r="C609" s="1"/>
      <c r="D609" s="1"/>
      <c r="E609" s="1"/>
      <c r="F609" s="1"/>
    </row>
    <row r="610" spans="1:6" ht="15.75" customHeight="1" x14ac:dyDescent="0.2">
      <c r="A610" s="1"/>
      <c r="B610" s="1"/>
      <c r="C610" s="1"/>
      <c r="D610" s="1"/>
      <c r="E610" s="1"/>
      <c r="F610" s="1"/>
    </row>
    <row r="611" spans="1:6" ht="15.75" customHeight="1" x14ac:dyDescent="0.2">
      <c r="A611" s="1"/>
      <c r="B611" s="1"/>
      <c r="C611" s="1"/>
      <c r="D611" s="1"/>
      <c r="E611" s="1"/>
      <c r="F611" s="1"/>
    </row>
    <row r="612" spans="1:6" ht="15.75" customHeight="1" x14ac:dyDescent="0.2">
      <c r="A612" s="1"/>
      <c r="B612" s="1"/>
      <c r="C612" s="1"/>
      <c r="D612" s="1"/>
      <c r="E612" s="1"/>
      <c r="F612" s="1"/>
    </row>
    <row r="613" spans="1:6" ht="15.75" customHeight="1" x14ac:dyDescent="0.2">
      <c r="A613" s="1"/>
      <c r="B613" s="1"/>
      <c r="C613" s="1"/>
      <c r="D613" s="1"/>
      <c r="E613" s="1"/>
      <c r="F613" s="1"/>
    </row>
    <row r="614" spans="1:6" ht="15.75" customHeight="1" x14ac:dyDescent="0.2">
      <c r="A614" s="1"/>
      <c r="B614" s="1"/>
      <c r="C614" s="1"/>
      <c r="D614" s="1"/>
      <c r="E614" s="1"/>
      <c r="F614" s="1"/>
    </row>
    <row r="615" spans="1:6" ht="15.75" customHeight="1" x14ac:dyDescent="0.2">
      <c r="A615" s="1"/>
      <c r="B615" s="1"/>
      <c r="C615" s="1"/>
      <c r="D615" s="1"/>
      <c r="E615" s="1"/>
      <c r="F615" s="1"/>
    </row>
    <row r="616" spans="1:6" ht="15.75" customHeight="1" x14ac:dyDescent="0.2">
      <c r="A616" s="1"/>
      <c r="B616" s="1"/>
      <c r="C616" s="1"/>
      <c r="D616" s="1"/>
      <c r="E616" s="1"/>
      <c r="F616" s="1"/>
    </row>
    <row r="617" spans="1:6" ht="15.75" customHeight="1" x14ac:dyDescent="0.2">
      <c r="A617" s="1"/>
      <c r="B617" s="1"/>
      <c r="C617" s="1"/>
      <c r="D617" s="1"/>
      <c r="E617" s="1"/>
      <c r="F617" s="1"/>
    </row>
    <row r="618" spans="1:6" ht="15.75" customHeight="1" x14ac:dyDescent="0.2">
      <c r="A618" s="1"/>
      <c r="B618" s="1"/>
      <c r="C618" s="1"/>
      <c r="D618" s="1"/>
      <c r="E618" s="1"/>
      <c r="F618" s="1"/>
    </row>
    <row r="619" spans="1:6" ht="15.75" customHeight="1" x14ac:dyDescent="0.2">
      <c r="A619" s="1"/>
      <c r="B619" s="1"/>
      <c r="C619" s="1"/>
      <c r="D619" s="1"/>
      <c r="E619" s="1"/>
      <c r="F619" s="1"/>
    </row>
    <row r="620" spans="1:6" ht="15.75" customHeight="1" x14ac:dyDescent="0.2">
      <c r="A620" s="1"/>
      <c r="B620" s="1"/>
      <c r="C620" s="1"/>
      <c r="D620" s="1"/>
      <c r="E620" s="1"/>
      <c r="F620" s="1"/>
    </row>
    <row r="621" spans="1:6" ht="15.75" customHeight="1" x14ac:dyDescent="0.2">
      <c r="A621" s="1"/>
      <c r="B621" s="1"/>
      <c r="C621" s="1"/>
      <c r="D621" s="1"/>
      <c r="E621" s="1"/>
      <c r="F621" s="1"/>
    </row>
    <row r="622" spans="1:6" ht="15.75" customHeight="1" x14ac:dyDescent="0.2">
      <c r="A622" s="1"/>
      <c r="B622" s="1"/>
      <c r="C622" s="1"/>
      <c r="D622" s="1"/>
      <c r="E622" s="1"/>
      <c r="F622" s="1"/>
    </row>
    <row r="623" spans="1:6" ht="15.75" customHeight="1" x14ac:dyDescent="0.2">
      <c r="A623" s="1"/>
      <c r="B623" s="1"/>
      <c r="C623" s="1"/>
      <c r="D623" s="1"/>
      <c r="E623" s="1"/>
      <c r="F623" s="1"/>
    </row>
    <row r="624" spans="1:6" ht="15.75" customHeight="1" x14ac:dyDescent="0.2">
      <c r="A624" s="1"/>
      <c r="B624" s="1"/>
      <c r="C624" s="1"/>
      <c r="D624" s="1"/>
      <c r="E624" s="1"/>
      <c r="F624" s="1"/>
    </row>
    <row r="625" spans="1:6" ht="15.75" customHeight="1" x14ac:dyDescent="0.2">
      <c r="A625" s="1"/>
      <c r="B625" s="1"/>
      <c r="C625" s="1"/>
      <c r="D625" s="1"/>
      <c r="E625" s="1"/>
      <c r="F625" s="1"/>
    </row>
    <row r="626" spans="1:6" ht="15.75" customHeight="1" x14ac:dyDescent="0.2">
      <c r="A626" s="1"/>
      <c r="B626" s="1"/>
      <c r="C626" s="1"/>
      <c r="D626" s="1"/>
      <c r="E626" s="1"/>
      <c r="F626" s="1"/>
    </row>
    <row r="627" spans="1:6" ht="15.75" customHeight="1" x14ac:dyDescent="0.2">
      <c r="A627" s="1"/>
      <c r="B627" s="1"/>
      <c r="C627" s="1"/>
      <c r="D627" s="1"/>
      <c r="E627" s="1"/>
      <c r="F627" s="1"/>
    </row>
    <row r="628" spans="1:6" ht="15.75" customHeight="1" x14ac:dyDescent="0.2">
      <c r="A628" s="1"/>
      <c r="B628" s="1"/>
      <c r="C628" s="1"/>
      <c r="D628" s="1"/>
      <c r="E628" s="1"/>
      <c r="F628" s="1"/>
    </row>
    <row r="629" spans="1:6" ht="15.75" customHeight="1" x14ac:dyDescent="0.2">
      <c r="A629" s="1"/>
      <c r="B629" s="1"/>
      <c r="C629" s="1"/>
      <c r="D629" s="1"/>
      <c r="E629" s="1"/>
      <c r="F629" s="1"/>
    </row>
    <row r="630" spans="1:6" ht="15.75" customHeight="1" x14ac:dyDescent="0.2">
      <c r="A630" s="1"/>
      <c r="B630" s="1"/>
      <c r="C630" s="1"/>
      <c r="D630" s="1"/>
      <c r="E630" s="1"/>
      <c r="F630" s="1"/>
    </row>
    <row r="631" spans="1:6" ht="15.75" customHeight="1" x14ac:dyDescent="0.2">
      <c r="A631" s="1"/>
      <c r="B631" s="1"/>
      <c r="C631" s="1"/>
      <c r="D631" s="1"/>
      <c r="E631" s="1"/>
      <c r="F631" s="1"/>
    </row>
    <row r="632" spans="1:6" ht="15.75" customHeight="1" x14ac:dyDescent="0.2">
      <c r="A632" s="1"/>
      <c r="B632" s="1"/>
      <c r="C632" s="1"/>
      <c r="D632" s="1"/>
      <c r="E632" s="1"/>
      <c r="F632" s="1"/>
    </row>
    <row r="633" spans="1:6" ht="15.75" customHeight="1" x14ac:dyDescent="0.2">
      <c r="A633" s="1"/>
      <c r="B633" s="1"/>
      <c r="C633" s="1"/>
      <c r="D633" s="1"/>
      <c r="E633" s="1"/>
      <c r="F633" s="1"/>
    </row>
    <row r="634" spans="1:6" ht="15.75" customHeight="1" x14ac:dyDescent="0.2">
      <c r="A634" s="1"/>
      <c r="B634" s="1"/>
      <c r="C634" s="1"/>
      <c r="D634" s="1"/>
      <c r="E634" s="1"/>
      <c r="F634" s="1"/>
    </row>
    <row r="635" spans="1:6" ht="15.75" customHeight="1" x14ac:dyDescent="0.2">
      <c r="A635" s="1"/>
      <c r="B635" s="1"/>
      <c r="C635" s="1"/>
      <c r="D635" s="1"/>
      <c r="E635" s="1"/>
      <c r="F635" s="1"/>
    </row>
    <row r="636" spans="1:6" ht="15.75" customHeight="1" x14ac:dyDescent="0.2">
      <c r="A636" s="1"/>
      <c r="B636" s="1"/>
      <c r="C636" s="1"/>
      <c r="D636" s="1"/>
      <c r="E636" s="1"/>
      <c r="F636" s="1"/>
    </row>
    <row r="637" spans="1:6" ht="15.75" customHeight="1" x14ac:dyDescent="0.2">
      <c r="A637" s="1"/>
      <c r="B637" s="1"/>
      <c r="C637" s="1"/>
      <c r="D637" s="1"/>
      <c r="E637" s="1"/>
      <c r="F637" s="1"/>
    </row>
    <row r="638" spans="1:6" ht="15.75" customHeight="1" x14ac:dyDescent="0.2">
      <c r="A638" s="1"/>
      <c r="B638" s="1"/>
      <c r="C638" s="1"/>
      <c r="D638" s="1"/>
      <c r="E638" s="1"/>
      <c r="F638" s="1"/>
    </row>
    <row r="639" spans="1:6" ht="15.75" customHeight="1" x14ac:dyDescent="0.2">
      <c r="A639" s="1"/>
      <c r="B639" s="1"/>
      <c r="C639" s="1"/>
      <c r="D639" s="1"/>
      <c r="E639" s="1"/>
      <c r="F639" s="1"/>
    </row>
    <row r="640" spans="1:6" ht="15.75" customHeight="1" x14ac:dyDescent="0.2">
      <c r="A640" s="1"/>
      <c r="B640" s="1"/>
      <c r="C640" s="1"/>
      <c r="D640" s="1"/>
      <c r="E640" s="1"/>
      <c r="F640" s="1"/>
    </row>
    <row r="641" spans="1:6" ht="15.75" customHeight="1" x14ac:dyDescent="0.2">
      <c r="A641" s="1"/>
      <c r="B641" s="1"/>
      <c r="C641" s="1"/>
      <c r="D641" s="1"/>
      <c r="E641" s="1"/>
      <c r="F641" s="1"/>
    </row>
    <row r="642" spans="1:6" ht="15.75" customHeight="1" x14ac:dyDescent="0.2">
      <c r="A642" s="1"/>
      <c r="B642" s="1"/>
      <c r="C642" s="1"/>
      <c r="D642" s="1"/>
      <c r="E642" s="1"/>
      <c r="F642" s="1"/>
    </row>
    <row r="643" spans="1:6" ht="15.75" customHeight="1" x14ac:dyDescent="0.2">
      <c r="A643" s="1"/>
      <c r="B643" s="1"/>
      <c r="C643" s="1"/>
      <c r="D643" s="1"/>
      <c r="E643" s="1"/>
      <c r="F643" s="1"/>
    </row>
    <row r="644" spans="1:6" ht="15.75" customHeight="1" x14ac:dyDescent="0.2">
      <c r="A644" s="1"/>
      <c r="B644" s="1"/>
      <c r="C644" s="1"/>
      <c r="D644" s="1"/>
      <c r="E644" s="1"/>
      <c r="F644" s="1"/>
    </row>
    <row r="645" spans="1:6" ht="15.75" customHeight="1" x14ac:dyDescent="0.2">
      <c r="A645" s="1"/>
      <c r="B645" s="1"/>
      <c r="C645" s="1"/>
      <c r="D645" s="1"/>
      <c r="E645" s="1"/>
      <c r="F645" s="1"/>
    </row>
    <row r="646" spans="1:6" ht="15.75" customHeight="1" x14ac:dyDescent="0.2">
      <c r="A646" s="1"/>
      <c r="B646" s="1"/>
      <c r="C646" s="1"/>
      <c r="D646" s="1"/>
      <c r="E646" s="1"/>
      <c r="F646" s="1"/>
    </row>
    <row r="647" spans="1:6" ht="15.75" customHeight="1" x14ac:dyDescent="0.2">
      <c r="A647" s="1"/>
      <c r="B647" s="1"/>
      <c r="C647" s="1"/>
      <c r="D647" s="1"/>
      <c r="E647" s="1"/>
      <c r="F647" s="1"/>
    </row>
    <row r="648" spans="1:6" ht="15.75" customHeight="1" x14ac:dyDescent="0.2">
      <c r="A648" s="1"/>
      <c r="B648" s="1"/>
      <c r="C648" s="1"/>
      <c r="D648" s="1"/>
      <c r="E648" s="1"/>
      <c r="F648" s="1"/>
    </row>
    <row r="649" spans="1:6" ht="15.75" customHeight="1" x14ac:dyDescent="0.2">
      <c r="A649" s="1"/>
      <c r="B649" s="1"/>
      <c r="C649" s="1"/>
      <c r="D649" s="1"/>
      <c r="E649" s="1"/>
      <c r="F649" s="1"/>
    </row>
    <row r="650" spans="1:6" ht="15.75" customHeight="1" x14ac:dyDescent="0.2">
      <c r="A650" s="1"/>
      <c r="B650" s="1"/>
      <c r="C650" s="1"/>
      <c r="D650" s="1"/>
      <c r="E650" s="1"/>
      <c r="F650" s="1"/>
    </row>
    <row r="651" spans="1:6" ht="15.75" customHeight="1" x14ac:dyDescent="0.2">
      <c r="A651" s="1"/>
      <c r="B651" s="1"/>
      <c r="C651" s="1"/>
      <c r="D651" s="1"/>
      <c r="E651" s="1"/>
      <c r="F651" s="1"/>
    </row>
    <row r="652" spans="1:6" ht="15.75" customHeight="1" x14ac:dyDescent="0.2">
      <c r="A652" s="1"/>
      <c r="B652" s="1"/>
      <c r="C652" s="1"/>
      <c r="D652" s="1"/>
      <c r="E652" s="1"/>
      <c r="F652" s="1"/>
    </row>
    <row r="653" spans="1:6" ht="15.75" customHeight="1" x14ac:dyDescent="0.2">
      <c r="A653" s="1"/>
      <c r="B653" s="1"/>
      <c r="C653" s="1"/>
      <c r="D653" s="1"/>
      <c r="E653" s="1"/>
      <c r="F653" s="1"/>
    </row>
    <row r="654" spans="1:6" ht="15.75" customHeight="1" x14ac:dyDescent="0.2">
      <c r="A654" s="1"/>
      <c r="B654" s="1"/>
      <c r="C654" s="1"/>
      <c r="D654" s="1"/>
      <c r="E654" s="1"/>
      <c r="F654" s="1"/>
    </row>
    <row r="655" spans="1:6" ht="15.75" customHeight="1" x14ac:dyDescent="0.2">
      <c r="A655" s="1"/>
      <c r="B655" s="1"/>
      <c r="C655" s="1"/>
      <c r="D655" s="1"/>
      <c r="E655" s="1"/>
      <c r="F655" s="1"/>
    </row>
    <row r="656" spans="1:6" ht="15.75" customHeight="1" x14ac:dyDescent="0.2">
      <c r="A656" s="1"/>
      <c r="B656" s="1"/>
      <c r="C656" s="1"/>
      <c r="D656" s="1"/>
      <c r="E656" s="1"/>
      <c r="F656" s="1"/>
    </row>
    <row r="657" spans="1:6" ht="15.75" customHeight="1" x14ac:dyDescent="0.2">
      <c r="A657" s="1"/>
      <c r="B657" s="1"/>
      <c r="C657" s="1"/>
      <c r="D657" s="1"/>
      <c r="E657" s="1"/>
      <c r="F657" s="1"/>
    </row>
    <row r="658" spans="1:6" ht="15.75" customHeight="1" x14ac:dyDescent="0.2">
      <c r="A658" s="1"/>
      <c r="B658" s="1"/>
      <c r="C658" s="1"/>
      <c r="D658" s="1"/>
      <c r="E658" s="1"/>
      <c r="F658" s="1"/>
    </row>
    <row r="659" spans="1:6" ht="15.75" customHeight="1" x14ac:dyDescent="0.2">
      <c r="A659" s="1"/>
      <c r="B659" s="1"/>
      <c r="C659" s="1"/>
      <c r="D659" s="1"/>
      <c r="E659" s="1"/>
      <c r="F659" s="1"/>
    </row>
    <row r="660" spans="1:6" ht="15.75" customHeight="1" x14ac:dyDescent="0.2">
      <c r="A660" s="1"/>
      <c r="B660" s="1"/>
      <c r="C660" s="1"/>
      <c r="D660" s="1"/>
      <c r="E660" s="1"/>
      <c r="F660" s="1"/>
    </row>
    <row r="661" spans="1:6" ht="15.75" customHeight="1" x14ac:dyDescent="0.2">
      <c r="A661" s="1"/>
      <c r="B661" s="1"/>
      <c r="C661" s="1"/>
      <c r="D661" s="1"/>
      <c r="E661" s="1"/>
      <c r="F661" s="1"/>
    </row>
    <row r="662" spans="1:6" ht="15.75" customHeight="1" x14ac:dyDescent="0.2">
      <c r="A662" s="1"/>
      <c r="B662" s="1"/>
      <c r="C662" s="1"/>
      <c r="D662" s="1"/>
      <c r="E662" s="1"/>
      <c r="F662" s="1"/>
    </row>
    <row r="663" spans="1:6" ht="15.75" customHeight="1" x14ac:dyDescent="0.2">
      <c r="A663" s="1"/>
      <c r="B663" s="1"/>
      <c r="C663" s="1"/>
      <c r="D663" s="1"/>
      <c r="E663" s="1"/>
      <c r="F663" s="1"/>
    </row>
    <row r="664" spans="1:6" ht="15.75" customHeight="1" x14ac:dyDescent="0.2">
      <c r="A664" s="1"/>
      <c r="B664" s="1"/>
      <c r="C664" s="1"/>
      <c r="D664" s="1"/>
      <c r="E664" s="1"/>
      <c r="F664" s="1"/>
    </row>
    <row r="665" spans="1:6" ht="15.75" customHeight="1" x14ac:dyDescent="0.2">
      <c r="A665" s="1"/>
      <c r="B665" s="1"/>
      <c r="C665" s="1"/>
      <c r="D665" s="1"/>
      <c r="E665" s="1"/>
      <c r="F665" s="1"/>
    </row>
    <row r="666" spans="1:6" ht="15.75" customHeight="1" x14ac:dyDescent="0.2">
      <c r="A666" s="1"/>
      <c r="B666" s="1"/>
      <c r="C666" s="1"/>
      <c r="D666" s="1"/>
      <c r="E666" s="1"/>
      <c r="F666" s="1"/>
    </row>
    <row r="667" spans="1:6" ht="15.75" customHeight="1" x14ac:dyDescent="0.2">
      <c r="A667" s="1"/>
      <c r="B667" s="1"/>
      <c r="C667" s="1"/>
      <c r="D667" s="1"/>
      <c r="E667" s="1"/>
      <c r="F667" s="1"/>
    </row>
    <row r="668" spans="1:6" ht="15.75" customHeight="1" x14ac:dyDescent="0.2">
      <c r="A668" s="1"/>
      <c r="B668" s="1"/>
      <c r="C668" s="1"/>
      <c r="D668" s="1"/>
      <c r="E668" s="1"/>
      <c r="F668" s="1"/>
    </row>
    <row r="669" spans="1:6" ht="15.75" customHeight="1" x14ac:dyDescent="0.2">
      <c r="A669" s="1"/>
      <c r="B669" s="1"/>
      <c r="C669" s="1"/>
      <c r="D669" s="1"/>
      <c r="E669" s="1"/>
      <c r="F669" s="1"/>
    </row>
    <row r="670" spans="1:6" ht="15.75" customHeight="1" x14ac:dyDescent="0.2">
      <c r="A670" s="1"/>
      <c r="B670" s="1"/>
      <c r="C670" s="1"/>
      <c r="D670" s="1"/>
      <c r="E670" s="1"/>
      <c r="F670" s="1"/>
    </row>
    <row r="671" spans="1:6" ht="15.75" customHeight="1" x14ac:dyDescent="0.2">
      <c r="A671" s="1"/>
      <c r="B671" s="1"/>
      <c r="C671" s="1"/>
      <c r="D671" s="1"/>
      <c r="E671" s="1"/>
      <c r="F671" s="1"/>
    </row>
    <row r="672" spans="1:6" ht="15.75" customHeight="1" x14ac:dyDescent="0.2">
      <c r="A672" s="1"/>
      <c r="B672" s="1"/>
      <c r="C672" s="1"/>
      <c r="D672" s="1"/>
      <c r="E672" s="1"/>
      <c r="F672" s="1"/>
    </row>
    <row r="673" spans="1:6" ht="15.75" customHeight="1" x14ac:dyDescent="0.2">
      <c r="A673" s="1"/>
      <c r="B673" s="1"/>
      <c r="C673" s="1"/>
      <c r="D673" s="1"/>
      <c r="E673" s="1"/>
      <c r="F673" s="1"/>
    </row>
    <row r="674" spans="1:6" ht="15.75" customHeight="1" x14ac:dyDescent="0.2">
      <c r="A674" s="1"/>
      <c r="B674" s="1"/>
      <c r="C674" s="1"/>
      <c r="D674" s="1"/>
      <c r="E674" s="1"/>
      <c r="F674" s="1"/>
    </row>
    <row r="675" spans="1:6" ht="15.75" customHeight="1" x14ac:dyDescent="0.2">
      <c r="A675" s="1"/>
      <c r="B675" s="1"/>
      <c r="C675" s="1"/>
      <c r="D675" s="1"/>
      <c r="E675" s="1"/>
      <c r="F675" s="1"/>
    </row>
    <row r="676" spans="1:6" ht="15.75" customHeight="1" x14ac:dyDescent="0.2">
      <c r="A676" s="1"/>
      <c r="B676" s="1"/>
      <c r="C676" s="1"/>
      <c r="D676" s="1"/>
      <c r="E676" s="1"/>
      <c r="F676" s="1"/>
    </row>
    <row r="677" spans="1:6" ht="15.75" customHeight="1" x14ac:dyDescent="0.2">
      <c r="A677" s="1"/>
      <c r="B677" s="1"/>
      <c r="C677" s="1"/>
      <c r="D677" s="1"/>
      <c r="E677" s="1"/>
      <c r="F677" s="1"/>
    </row>
    <row r="678" spans="1:6" ht="15.75" customHeight="1" x14ac:dyDescent="0.2">
      <c r="A678" s="1"/>
      <c r="B678" s="1"/>
      <c r="C678" s="1"/>
      <c r="D678" s="1"/>
      <c r="E678" s="1"/>
      <c r="F678" s="1"/>
    </row>
    <row r="679" spans="1:6" ht="15.75" customHeight="1" x14ac:dyDescent="0.2">
      <c r="A679" s="1"/>
      <c r="B679" s="1"/>
      <c r="C679" s="1"/>
      <c r="D679" s="1"/>
      <c r="E679" s="1"/>
      <c r="F679" s="1"/>
    </row>
    <row r="680" spans="1:6" ht="15.75" customHeight="1" x14ac:dyDescent="0.2">
      <c r="A680" s="1"/>
      <c r="B680" s="1"/>
      <c r="C680" s="1"/>
      <c r="D680" s="1"/>
      <c r="E680" s="1"/>
      <c r="F680" s="1"/>
    </row>
    <row r="681" spans="1:6" ht="15.75" customHeight="1" x14ac:dyDescent="0.2">
      <c r="A681" s="1"/>
      <c r="B681" s="1"/>
      <c r="C681" s="1"/>
      <c r="D681" s="1"/>
      <c r="E681" s="1"/>
      <c r="F681" s="1"/>
    </row>
    <row r="682" spans="1:6" ht="15.75" customHeight="1" x14ac:dyDescent="0.2">
      <c r="A682" s="1"/>
      <c r="B682" s="1"/>
      <c r="C682" s="1"/>
      <c r="D682" s="1"/>
      <c r="E682" s="1"/>
      <c r="F682" s="1"/>
    </row>
    <row r="683" spans="1:6" ht="15.75" customHeight="1" x14ac:dyDescent="0.2">
      <c r="A683" s="1"/>
      <c r="B683" s="1"/>
      <c r="C683" s="1"/>
      <c r="D683" s="1"/>
      <c r="E683" s="1"/>
      <c r="F683" s="1"/>
    </row>
    <row r="684" spans="1:6" ht="15.75" customHeight="1" x14ac:dyDescent="0.2">
      <c r="A684" s="1"/>
      <c r="B684" s="1"/>
      <c r="C684" s="1"/>
      <c r="D684" s="1"/>
      <c r="E684" s="1"/>
      <c r="F684" s="1"/>
    </row>
    <row r="685" spans="1:6" ht="15.75" customHeight="1" x14ac:dyDescent="0.2">
      <c r="A685" s="1"/>
      <c r="B685" s="1"/>
      <c r="C685" s="1"/>
      <c r="D685" s="1"/>
      <c r="E685" s="1"/>
      <c r="F685" s="1"/>
    </row>
    <row r="686" spans="1:6" ht="15.75" customHeight="1" x14ac:dyDescent="0.2">
      <c r="A686" s="1"/>
      <c r="B686" s="1"/>
      <c r="C686" s="1"/>
      <c r="D686" s="1"/>
      <c r="E686" s="1"/>
      <c r="F686" s="1"/>
    </row>
    <row r="687" spans="1:6" ht="15.75" customHeight="1" x14ac:dyDescent="0.2">
      <c r="A687" s="1"/>
      <c r="B687" s="1"/>
      <c r="C687" s="1"/>
      <c r="D687" s="1"/>
      <c r="E687" s="1"/>
      <c r="F687" s="1"/>
    </row>
    <row r="688" spans="1:6" ht="15.75" customHeight="1" x14ac:dyDescent="0.2">
      <c r="A688" s="1"/>
      <c r="B688" s="1"/>
      <c r="C688" s="1"/>
      <c r="D688" s="1"/>
      <c r="E688" s="1"/>
      <c r="F688" s="1"/>
    </row>
    <row r="689" spans="1:6" ht="15.75" customHeight="1" x14ac:dyDescent="0.2">
      <c r="A689" s="1"/>
      <c r="B689" s="1"/>
      <c r="C689" s="1"/>
      <c r="D689" s="1"/>
      <c r="E689" s="1"/>
      <c r="F689" s="1"/>
    </row>
    <row r="690" spans="1:6" ht="15.75" customHeight="1" x14ac:dyDescent="0.2">
      <c r="A690" s="1"/>
      <c r="B690" s="1"/>
      <c r="C690" s="1"/>
      <c r="D690" s="1"/>
      <c r="E690" s="1"/>
      <c r="F690" s="1"/>
    </row>
    <row r="691" spans="1:6" ht="15.75" customHeight="1" x14ac:dyDescent="0.2">
      <c r="A691" s="1"/>
      <c r="B691" s="1"/>
      <c r="C691" s="1"/>
      <c r="D691" s="1"/>
      <c r="E691" s="1"/>
      <c r="F691" s="1"/>
    </row>
    <row r="692" spans="1:6" ht="15.75" customHeight="1" x14ac:dyDescent="0.2">
      <c r="A692" s="1"/>
      <c r="B692" s="1"/>
      <c r="C692" s="1"/>
      <c r="D692" s="1"/>
      <c r="E692" s="1"/>
      <c r="F692" s="1"/>
    </row>
    <row r="693" spans="1:6" ht="15.75" customHeight="1" x14ac:dyDescent="0.2">
      <c r="A693" s="1"/>
      <c r="B693" s="1"/>
      <c r="C693" s="1"/>
      <c r="D693" s="1"/>
      <c r="E693" s="1"/>
      <c r="F693" s="1"/>
    </row>
    <row r="694" spans="1:6" ht="15.75" customHeight="1" x14ac:dyDescent="0.2">
      <c r="A694" s="1"/>
      <c r="B694" s="1"/>
      <c r="C694" s="1"/>
      <c r="D694" s="1"/>
      <c r="E694" s="1"/>
      <c r="F694" s="1"/>
    </row>
    <row r="695" spans="1:6" ht="15.75" customHeight="1" x14ac:dyDescent="0.2">
      <c r="A695" s="1"/>
      <c r="B695" s="1"/>
      <c r="C695" s="1"/>
      <c r="D695" s="1"/>
      <c r="E695" s="1"/>
      <c r="F695" s="1"/>
    </row>
    <row r="696" spans="1:6" ht="15.75" customHeight="1" x14ac:dyDescent="0.2">
      <c r="A696" s="1"/>
      <c r="B696" s="1"/>
      <c r="C696" s="1"/>
      <c r="D696" s="1"/>
      <c r="E696" s="1"/>
      <c r="F696" s="1"/>
    </row>
    <row r="697" spans="1:6" ht="15.75" customHeight="1" x14ac:dyDescent="0.2">
      <c r="A697" s="1"/>
      <c r="B697" s="1"/>
      <c r="C697" s="1"/>
      <c r="D697" s="1"/>
      <c r="E697" s="1"/>
      <c r="F697" s="1"/>
    </row>
    <row r="698" spans="1:6" ht="15.75" customHeight="1" x14ac:dyDescent="0.2">
      <c r="A698" s="1"/>
      <c r="B698" s="1"/>
      <c r="C698" s="1"/>
      <c r="D698" s="1"/>
      <c r="E698" s="1"/>
      <c r="F698" s="1"/>
    </row>
    <row r="699" spans="1:6" ht="15.75" customHeight="1" x14ac:dyDescent="0.2">
      <c r="A699" s="1"/>
      <c r="B699" s="1"/>
      <c r="C699" s="1"/>
      <c r="D699" s="1"/>
      <c r="E699" s="1"/>
      <c r="F699" s="1"/>
    </row>
    <row r="700" spans="1:6" ht="15.75" customHeight="1" x14ac:dyDescent="0.2">
      <c r="A700" s="1"/>
      <c r="B700" s="1"/>
      <c r="C700" s="1"/>
      <c r="D700" s="1"/>
      <c r="E700" s="1"/>
      <c r="F700" s="1"/>
    </row>
    <row r="701" spans="1:6" ht="15.75" customHeight="1" x14ac:dyDescent="0.2">
      <c r="A701" s="1"/>
      <c r="B701" s="1"/>
      <c r="C701" s="1"/>
      <c r="D701" s="1"/>
      <c r="E701" s="1"/>
      <c r="F701" s="1"/>
    </row>
    <row r="702" spans="1:6" ht="15.75" customHeight="1" x14ac:dyDescent="0.2">
      <c r="A702" s="1"/>
      <c r="B702" s="1"/>
      <c r="C702" s="1"/>
      <c r="D702" s="1"/>
      <c r="E702" s="1"/>
      <c r="F702" s="1"/>
    </row>
    <row r="703" spans="1:6" ht="15.75" customHeight="1" x14ac:dyDescent="0.2">
      <c r="A703" s="1"/>
      <c r="B703" s="1"/>
      <c r="C703" s="1"/>
      <c r="D703" s="1"/>
      <c r="E703" s="1"/>
      <c r="F703" s="1"/>
    </row>
    <row r="704" spans="1:6" ht="15.75" customHeight="1" x14ac:dyDescent="0.2">
      <c r="A704" s="1"/>
      <c r="B704" s="1"/>
      <c r="C704" s="1"/>
      <c r="D704" s="1"/>
      <c r="E704" s="1"/>
      <c r="F704" s="1"/>
    </row>
    <row r="705" spans="1:6" ht="15.75" customHeight="1" x14ac:dyDescent="0.2">
      <c r="A705" s="1"/>
      <c r="B705" s="1"/>
      <c r="C705" s="1"/>
      <c r="D705" s="1"/>
      <c r="E705" s="1"/>
      <c r="F705" s="1"/>
    </row>
    <row r="706" spans="1:6" ht="15.75" customHeight="1" x14ac:dyDescent="0.2">
      <c r="A706" s="1"/>
      <c r="B706" s="1"/>
      <c r="C706" s="1"/>
      <c r="D706" s="1"/>
      <c r="E706" s="1"/>
      <c r="F706" s="1"/>
    </row>
    <row r="707" spans="1:6" ht="15.75" customHeight="1" x14ac:dyDescent="0.2">
      <c r="A707" s="1"/>
      <c r="B707" s="1"/>
      <c r="C707" s="1"/>
      <c r="D707" s="1"/>
      <c r="E707" s="1"/>
      <c r="F707" s="1"/>
    </row>
    <row r="708" spans="1:6" ht="15.75" customHeight="1" x14ac:dyDescent="0.2">
      <c r="A708" s="1"/>
      <c r="B708" s="1"/>
      <c r="C708" s="1"/>
      <c r="D708" s="1"/>
      <c r="E708" s="1"/>
      <c r="F708" s="1"/>
    </row>
    <row r="709" spans="1:6" ht="15.75" customHeight="1" x14ac:dyDescent="0.2">
      <c r="A709" s="1"/>
      <c r="B709" s="1"/>
      <c r="C709" s="1"/>
      <c r="D709" s="1"/>
      <c r="E709" s="1"/>
      <c r="F709" s="1"/>
    </row>
    <row r="710" spans="1:6" ht="15.75" customHeight="1" x14ac:dyDescent="0.2">
      <c r="A710" s="1"/>
      <c r="B710" s="1"/>
      <c r="C710" s="1"/>
      <c r="D710" s="1"/>
      <c r="E710" s="1"/>
      <c r="F710" s="1"/>
    </row>
    <row r="711" spans="1:6" ht="15.75" customHeight="1" x14ac:dyDescent="0.2">
      <c r="A711" s="1"/>
      <c r="B711" s="1"/>
      <c r="C711" s="1"/>
      <c r="D711" s="1"/>
      <c r="E711" s="1"/>
      <c r="F711" s="1"/>
    </row>
    <row r="712" spans="1:6" ht="15.75" customHeight="1" x14ac:dyDescent="0.2">
      <c r="A712" s="1"/>
      <c r="B712" s="1"/>
      <c r="C712" s="1"/>
      <c r="D712" s="1"/>
      <c r="E712" s="1"/>
      <c r="F712" s="1"/>
    </row>
    <row r="713" spans="1:6" ht="15.75" customHeight="1" x14ac:dyDescent="0.2">
      <c r="A713" s="1"/>
      <c r="B713" s="1"/>
      <c r="C713" s="1"/>
      <c r="D713" s="1"/>
      <c r="E713" s="1"/>
      <c r="F713" s="1"/>
    </row>
    <row r="714" spans="1:6" ht="15.75" customHeight="1" x14ac:dyDescent="0.2">
      <c r="A714" s="1"/>
      <c r="B714" s="1"/>
      <c r="C714" s="1"/>
      <c r="D714" s="1"/>
      <c r="E714" s="1"/>
      <c r="F714" s="1"/>
    </row>
    <row r="715" spans="1:6" ht="15.75" customHeight="1" x14ac:dyDescent="0.2">
      <c r="A715" s="1"/>
      <c r="B715" s="1"/>
      <c r="C715" s="1"/>
      <c r="D715" s="1"/>
      <c r="E715" s="1"/>
      <c r="F715" s="1"/>
    </row>
    <row r="716" spans="1:6" ht="15.75" customHeight="1" x14ac:dyDescent="0.2">
      <c r="A716" s="1"/>
      <c r="B716" s="1"/>
      <c r="C716" s="1"/>
      <c r="D716" s="1"/>
      <c r="E716" s="1"/>
      <c r="F716" s="1"/>
    </row>
    <row r="717" spans="1:6" ht="15.75" customHeight="1" x14ac:dyDescent="0.2">
      <c r="A717" s="1"/>
      <c r="B717" s="1"/>
      <c r="C717" s="1"/>
      <c r="D717" s="1"/>
      <c r="E717" s="1"/>
      <c r="F717" s="1"/>
    </row>
    <row r="718" spans="1:6" ht="15.75" customHeight="1" x14ac:dyDescent="0.2">
      <c r="A718" s="1"/>
      <c r="B718" s="1"/>
      <c r="C718" s="1"/>
      <c r="D718" s="1"/>
      <c r="E718" s="1"/>
      <c r="F718" s="1"/>
    </row>
    <row r="719" spans="1:6" ht="15.75" customHeight="1" x14ac:dyDescent="0.2">
      <c r="A719" s="1"/>
      <c r="B719" s="1"/>
      <c r="C719" s="1"/>
      <c r="D719" s="1"/>
      <c r="E719" s="1"/>
      <c r="F719" s="1"/>
    </row>
    <row r="720" spans="1:6" ht="15.75" customHeight="1" x14ac:dyDescent="0.2">
      <c r="A720" s="1"/>
      <c r="B720" s="1"/>
      <c r="C720" s="1"/>
      <c r="D720" s="1"/>
      <c r="E720" s="1"/>
      <c r="F720" s="1"/>
    </row>
    <row r="721" spans="1:6" ht="15.75" customHeight="1" x14ac:dyDescent="0.2">
      <c r="A721" s="1"/>
      <c r="B721" s="1"/>
      <c r="C721" s="1"/>
      <c r="D721" s="1"/>
      <c r="E721" s="1"/>
      <c r="F721" s="1"/>
    </row>
    <row r="722" spans="1:6" ht="15.75" customHeight="1" x14ac:dyDescent="0.2">
      <c r="A722" s="1"/>
      <c r="B722" s="1"/>
      <c r="C722" s="1"/>
      <c r="D722" s="1"/>
      <c r="E722" s="1"/>
      <c r="F722" s="1"/>
    </row>
    <row r="723" spans="1:6" ht="15.75" customHeight="1" x14ac:dyDescent="0.2">
      <c r="A723" s="1"/>
      <c r="B723" s="1"/>
      <c r="C723" s="1"/>
      <c r="D723" s="1"/>
      <c r="E723" s="1"/>
      <c r="F723" s="1"/>
    </row>
    <row r="724" spans="1:6" ht="15.75" customHeight="1" x14ac:dyDescent="0.2">
      <c r="A724" s="1"/>
      <c r="B724" s="1"/>
      <c r="C724" s="1"/>
      <c r="D724" s="1"/>
      <c r="E724" s="1"/>
      <c r="F724" s="1"/>
    </row>
    <row r="725" spans="1:6" ht="15.75" customHeight="1" x14ac:dyDescent="0.2">
      <c r="A725" s="1"/>
      <c r="B725" s="1"/>
      <c r="C725" s="1"/>
      <c r="D725" s="1"/>
      <c r="E725" s="1"/>
      <c r="F725" s="1"/>
    </row>
    <row r="726" spans="1:6" ht="15.75" customHeight="1" x14ac:dyDescent="0.2">
      <c r="A726" s="1"/>
      <c r="B726" s="1"/>
      <c r="C726" s="1"/>
      <c r="D726" s="1"/>
      <c r="E726" s="1"/>
      <c r="F726" s="1"/>
    </row>
    <row r="727" spans="1:6" ht="15.75" customHeight="1" x14ac:dyDescent="0.2">
      <c r="A727" s="1"/>
      <c r="B727" s="1"/>
      <c r="C727" s="1"/>
      <c r="D727" s="1"/>
      <c r="E727" s="1"/>
      <c r="F727" s="1"/>
    </row>
    <row r="728" spans="1:6" ht="15.75" customHeight="1" x14ac:dyDescent="0.2">
      <c r="A728" s="1"/>
      <c r="B728" s="1"/>
      <c r="C728" s="1"/>
      <c r="D728" s="1"/>
      <c r="E728" s="1"/>
      <c r="F728" s="1"/>
    </row>
    <row r="729" spans="1:6" ht="15.75" customHeight="1" x14ac:dyDescent="0.2">
      <c r="A729" s="1"/>
      <c r="B729" s="1"/>
      <c r="C729" s="1"/>
      <c r="D729" s="1"/>
      <c r="E729" s="1"/>
      <c r="F729" s="1"/>
    </row>
    <row r="730" spans="1:6" ht="15.75" customHeight="1" x14ac:dyDescent="0.2">
      <c r="A730" s="1"/>
      <c r="B730" s="1"/>
      <c r="C730" s="1"/>
      <c r="D730" s="1"/>
      <c r="E730" s="1"/>
      <c r="F730" s="1"/>
    </row>
    <row r="731" spans="1:6" ht="15.75" customHeight="1" x14ac:dyDescent="0.2">
      <c r="A731" s="1"/>
      <c r="B731" s="1"/>
      <c r="C731" s="1"/>
      <c r="D731" s="1"/>
      <c r="E731" s="1"/>
      <c r="F731" s="1"/>
    </row>
    <row r="732" spans="1:6" ht="15.75" customHeight="1" x14ac:dyDescent="0.2">
      <c r="A732" s="1"/>
      <c r="B732" s="1"/>
      <c r="C732" s="1"/>
      <c r="D732" s="1"/>
      <c r="E732" s="1"/>
      <c r="F732" s="1"/>
    </row>
    <row r="733" spans="1:6" ht="15.75" customHeight="1" x14ac:dyDescent="0.2">
      <c r="A733" s="1"/>
      <c r="B733" s="1"/>
      <c r="C733" s="1"/>
      <c r="D733" s="1"/>
      <c r="E733" s="1"/>
      <c r="F733" s="1"/>
    </row>
    <row r="734" spans="1:6" ht="15.75" customHeight="1" x14ac:dyDescent="0.2">
      <c r="A734" s="1"/>
      <c r="B734" s="1"/>
      <c r="C734" s="1"/>
      <c r="D734" s="1"/>
      <c r="E734" s="1"/>
      <c r="F734" s="1"/>
    </row>
    <row r="735" spans="1:6" ht="15.75" customHeight="1" x14ac:dyDescent="0.2">
      <c r="A735" s="1"/>
      <c r="B735" s="1"/>
      <c r="C735" s="1"/>
      <c r="D735" s="1"/>
      <c r="E735" s="1"/>
      <c r="F735" s="1"/>
    </row>
    <row r="736" spans="1:6" ht="15.75" customHeight="1" x14ac:dyDescent="0.2">
      <c r="A736" s="1"/>
      <c r="B736" s="1"/>
      <c r="C736" s="1"/>
      <c r="D736" s="1"/>
      <c r="E736" s="1"/>
      <c r="F736" s="1"/>
    </row>
    <row r="737" spans="1:6" ht="15.75" customHeight="1" x14ac:dyDescent="0.2">
      <c r="A737" s="1"/>
      <c r="B737" s="1"/>
      <c r="C737" s="1"/>
      <c r="D737" s="1"/>
      <c r="E737" s="1"/>
      <c r="F737" s="1"/>
    </row>
    <row r="738" spans="1:6" ht="15.75" customHeight="1" x14ac:dyDescent="0.2">
      <c r="A738" s="1"/>
      <c r="B738" s="1"/>
      <c r="C738" s="1"/>
      <c r="D738" s="1"/>
      <c r="E738" s="1"/>
      <c r="F738" s="1"/>
    </row>
    <row r="739" spans="1:6" ht="15.75" customHeight="1" x14ac:dyDescent="0.2">
      <c r="A739" s="1"/>
      <c r="B739" s="1"/>
      <c r="C739" s="1"/>
      <c r="D739" s="1"/>
      <c r="E739" s="1"/>
      <c r="F739" s="1"/>
    </row>
    <row r="740" spans="1:6" ht="15.75" customHeight="1" x14ac:dyDescent="0.2">
      <c r="A740" s="1"/>
      <c r="B740" s="1"/>
      <c r="C740" s="1"/>
      <c r="D740" s="1"/>
      <c r="E740" s="1"/>
      <c r="F740" s="1"/>
    </row>
    <row r="741" spans="1:6" ht="15.75" customHeight="1" x14ac:dyDescent="0.2">
      <c r="A741" s="1"/>
      <c r="B741" s="1"/>
      <c r="C741" s="1"/>
      <c r="D741" s="1"/>
      <c r="E741" s="1"/>
      <c r="F741" s="1"/>
    </row>
    <row r="742" spans="1:6" ht="15.75" customHeight="1" x14ac:dyDescent="0.2">
      <c r="A742" s="1"/>
      <c r="B742" s="1"/>
      <c r="C742" s="1"/>
      <c r="D742" s="1"/>
      <c r="E742" s="1"/>
      <c r="F742" s="1"/>
    </row>
    <row r="743" spans="1:6" ht="15.75" customHeight="1" x14ac:dyDescent="0.2">
      <c r="A743" s="1"/>
      <c r="B743" s="1"/>
      <c r="C743" s="1"/>
      <c r="D743" s="1"/>
      <c r="E743" s="1"/>
      <c r="F743" s="1"/>
    </row>
    <row r="744" spans="1:6" ht="15.75" customHeight="1" x14ac:dyDescent="0.2">
      <c r="A744" s="1"/>
      <c r="B744" s="1"/>
      <c r="C744" s="1"/>
      <c r="D744" s="1"/>
      <c r="E744" s="1"/>
      <c r="F744" s="1"/>
    </row>
    <row r="745" spans="1:6" ht="15.75" customHeight="1" x14ac:dyDescent="0.2">
      <c r="A745" s="1"/>
      <c r="B745" s="1"/>
      <c r="C745" s="1"/>
      <c r="D745" s="1"/>
      <c r="E745" s="1"/>
      <c r="F745" s="1"/>
    </row>
    <row r="746" spans="1:6" ht="15.75" customHeight="1" x14ac:dyDescent="0.2">
      <c r="A746" s="1"/>
      <c r="B746" s="1"/>
      <c r="C746" s="1"/>
      <c r="D746" s="1"/>
      <c r="E746" s="1"/>
      <c r="F746" s="1"/>
    </row>
    <row r="747" spans="1:6" ht="15.75" customHeight="1" x14ac:dyDescent="0.2">
      <c r="A747" s="1"/>
      <c r="B747" s="1"/>
      <c r="C747" s="1"/>
      <c r="D747" s="1"/>
      <c r="E747" s="1"/>
      <c r="F747" s="1"/>
    </row>
    <row r="748" spans="1:6" ht="15.75" customHeight="1" x14ac:dyDescent="0.2">
      <c r="A748" s="1"/>
      <c r="B748" s="1"/>
      <c r="C748" s="1"/>
      <c r="D748" s="1"/>
      <c r="E748" s="1"/>
      <c r="F748" s="1"/>
    </row>
    <row r="749" spans="1:6" ht="15.75" customHeight="1" x14ac:dyDescent="0.2">
      <c r="A749" s="1"/>
      <c r="B749" s="1"/>
      <c r="C749" s="1"/>
      <c r="D749" s="1"/>
      <c r="E749" s="1"/>
      <c r="F749" s="1"/>
    </row>
    <row r="750" spans="1:6" ht="15.75" customHeight="1" x14ac:dyDescent="0.2">
      <c r="A750" s="1"/>
      <c r="B750" s="1"/>
      <c r="C750" s="1"/>
      <c r="D750" s="1"/>
      <c r="E750" s="1"/>
      <c r="F750" s="1"/>
    </row>
    <row r="751" spans="1:6" ht="15.75" customHeight="1" x14ac:dyDescent="0.2">
      <c r="A751" s="1"/>
      <c r="B751" s="1"/>
      <c r="C751" s="1"/>
      <c r="D751" s="1"/>
      <c r="E751" s="1"/>
      <c r="F751" s="1"/>
    </row>
    <row r="752" spans="1:6" ht="15.75" customHeight="1" x14ac:dyDescent="0.2">
      <c r="A752" s="1"/>
      <c r="B752" s="1"/>
      <c r="C752" s="1"/>
      <c r="D752" s="1"/>
      <c r="E752" s="1"/>
      <c r="F752" s="1"/>
    </row>
    <row r="753" spans="1:6" ht="15.75" customHeight="1" x14ac:dyDescent="0.2">
      <c r="A753" s="1"/>
      <c r="B753" s="1"/>
      <c r="C753" s="1"/>
      <c r="D753" s="1"/>
      <c r="E753" s="1"/>
      <c r="F753" s="1"/>
    </row>
    <row r="754" spans="1:6" ht="15.75" customHeight="1" x14ac:dyDescent="0.2">
      <c r="A754" s="1"/>
      <c r="B754" s="1"/>
      <c r="C754" s="1"/>
      <c r="D754" s="1"/>
      <c r="E754" s="1"/>
      <c r="F754" s="1"/>
    </row>
    <row r="755" spans="1:6" ht="15.75" customHeight="1" x14ac:dyDescent="0.2">
      <c r="A755" s="1"/>
      <c r="B755" s="1"/>
      <c r="C755" s="1"/>
      <c r="D755" s="1"/>
      <c r="E755" s="1"/>
      <c r="F755" s="1"/>
    </row>
    <row r="756" spans="1:6" ht="15.75" customHeight="1" x14ac:dyDescent="0.2">
      <c r="A756" s="1"/>
      <c r="B756" s="1"/>
      <c r="C756" s="1"/>
      <c r="D756" s="1"/>
      <c r="E756" s="1"/>
      <c r="F756" s="1"/>
    </row>
    <row r="757" spans="1:6" ht="15.75" customHeight="1" x14ac:dyDescent="0.2">
      <c r="A757" s="1"/>
      <c r="B757" s="1"/>
      <c r="C757" s="1"/>
      <c r="D757" s="1"/>
      <c r="E757" s="1"/>
      <c r="F757" s="1"/>
    </row>
    <row r="758" spans="1:6" ht="15.75" customHeight="1" x14ac:dyDescent="0.2">
      <c r="A758" s="1"/>
      <c r="B758" s="1"/>
      <c r="C758" s="1"/>
      <c r="D758" s="1"/>
      <c r="E758" s="1"/>
      <c r="F758" s="1"/>
    </row>
    <row r="759" spans="1:6" ht="15.75" customHeight="1" x14ac:dyDescent="0.2">
      <c r="A759" s="1"/>
      <c r="B759" s="1"/>
      <c r="C759" s="1"/>
      <c r="D759" s="1"/>
      <c r="E759" s="1"/>
      <c r="F759" s="1"/>
    </row>
    <row r="760" spans="1:6" ht="15.75" customHeight="1" x14ac:dyDescent="0.2">
      <c r="A760" s="1"/>
      <c r="B760" s="1"/>
      <c r="C760" s="1"/>
      <c r="D760" s="1"/>
      <c r="E760" s="1"/>
      <c r="F760" s="1"/>
    </row>
    <row r="761" spans="1:6" ht="15.75" customHeight="1" x14ac:dyDescent="0.2">
      <c r="A761" s="1"/>
      <c r="B761" s="1"/>
      <c r="C761" s="1"/>
      <c r="D761" s="1"/>
      <c r="E761" s="1"/>
      <c r="F761" s="1"/>
    </row>
    <row r="762" spans="1:6" ht="15.75" customHeight="1" x14ac:dyDescent="0.2">
      <c r="A762" s="1"/>
      <c r="B762" s="1"/>
      <c r="C762" s="1"/>
      <c r="D762" s="1"/>
      <c r="E762" s="1"/>
      <c r="F762" s="1"/>
    </row>
    <row r="763" spans="1:6" ht="15.75" customHeight="1" x14ac:dyDescent="0.2">
      <c r="A763" s="1"/>
      <c r="B763" s="1"/>
      <c r="C763" s="1"/>
      <c r="D763" s="1"/>
      <c r="E763" s="1"/>
      <c r="F763" s="1"/>
    </row>
    <row r="764" spans="1:6" ht="15.75" customHeight="1" x14ac:dyDescent="0.2">
      <c r="A764" s="1"/>
      <c r="B764" s="1"/>
      <c r="C764" s="1"/>
      <c r="D764" s="1"/>
      <c r="E764" s="1"/>
      <c r="F764" s="1"/>
    </row>
    <row r="765" spans="1:6" ht="15.75" customHeight="1" x14ac:dyDescent="0.2">
      <c r="A765" s="1"/>
      <c r="B765" s="1"/>
      <c r="C765" s="1"/>
      <c r="D765" s="1"/>
      <c r="E765" s="1"/>
      <c r="F765" s="1"/>
    </row>
    <row r="766" spans="1:6" ht="15.75" customHeight="1" x14ac:dyDescent="0.2">
      <c r="A766" s="1"/>
      <c r="B766" s="1"/>
      <c r="C766" s="1"/>
      <c r="D766" s="1"/>
      <c r="E766" s="1"/>
      <c r="F766" s="1"/>
    </row>
    <row r="767" spans="1:6" ht="15.75" customHeight="1" x14ac:dyDescent="0.2">
      <c r="A767" s="1"/>
      <c r="B767" s="1"/>
      <c r="C767" s="1"/>
      <c r="D767" s="1"/>
      <c r="E767" s="1"/>
      <c r="F767" s="1"/>
    </row>
    <row r="768" spans="1:6" ht="15.75" customHeight="1" x14ac:dyDescent="0.2">
      <c r="A768" s="1"/>
      <c r="B768" s="1"/>
      <c r="C768" s="1"/>
      <c r="D768" s="1"/>
      <c r="E768" s="1"/>
      <c r="F768" s="1"/>
    </row>
    <row r="769" spans="1:6" ht="15.75" customHeight="1" x14ac:dyDescent="0.2">
      <c r="A769" s="1"/>
      <c r="B769" s="1"/>
      <c r="C769" s="1"/>
      <c r="D769" s="1"/>
      <c r="E769" s="1"/>
      <c r="F769" s="1"/>
    </row>
    <row r="770" spans="1:6" ht="15.75" customHeight="1" x14ac:dyDescent="0.2">
      <c r="A770" s="1"/>
      <c r="B770" s="1"/>
      <c r="C770" s="1"/>
      <c r="D770" s="1"/>
      <c r="E770" s="1"/>
      <c r="F770" s="1"/>
    </row>
    <row r="771" spans="1:6" ht="15.75" customHeight="1" x14ac:dyDescent="0.2">
      <c r="A771" s="1"/>
      <c r="B771" s="1"/>
      <c r="C771" s="1"/>
      <c r="D771" s="1"/>
      <c r="E771" s="1"/>
      <c r="F771" s="1"/>
    </row>
    <row r="772" spans="1:6" ht="15.75" customHeight="1" x14ac:dyDescent="0.2">
      <c r="A772" s="1"/>
      <c r="B772" s="1"/>
      <c r="C772" s="1"/>
      <c r="D772" s="1"/>
      <c r="E772" s="1"/>
      <c r="F772" s="1"/>
    </row>
    <row r="773" spans="1:6" ht="15.75" customHeight="1" x14ac:dyDescent="0.2">
      <c r="A773" s="1"/>
      <c r="B773" s="1"/>
      <c r="C773" s="1"/>
      <c r="D773" s="1"/>
      <c r="E773" s="1"/>
      <c r="F773" s="1"/>
    </row>
    <row r="774" spans="1:6" ht="15.75" customHeight="1" x14ac:dyDescent="0.2">
      <c r="A774" s="1"/>
      <c r="B774" s="1"/>
      <c r="C774" s="1"/>
      <c r="D774" s="1"/>
      <c r="E774" s="1"/>
      <c r="F774" s="1"/>
    </row>
    <row r="775" spans="1:6" ht="15.75" customHeight="1" x14ac:dyDescent="0.2">
      <c r="A775" s="1"/>
      <c r="B775" s="1"/>
      <c r="C775" s="1"/>
      <c r="D775" s="1"/>
      <c r="E775" s="1"/>
      <c r="F775" s="1"/>
    </row>
    <row r="776" spans="1:6" ht="15.75" customHeight="1" x14ac:dyDescent="0.2">
      <c r="A776" s="1"/>
      <c r="B776" s="1"/>
      <c r="C776" s="1"/>
      <c r="D776" s="1"/>
      <c r="E776" s="1"/>
      <c r="F776" s="1"/>
    </row>
    <row r="777" spans="1:6" ht="15.75" customHeight="1" x14ac:dyDescent="0.2">
      <c r="A777" s="1"/>
      <c r="B777" s="1"/>
      <c r="C777" s="1"/>
      <c r="D777" s="1"/>
      <c r="E777" s="1"/>
      <c r="F777" s="1"/>
    </row>
    <row r="778" spans="1:6" ht="15.75" customHeight="1" x14ac:dyDescent="0.2">
      <c r="A778" s="1"/>
      <c r="B778" s="1"/>
      <c r="C778" s="1"/>
      <c r="D778" s="1"/>
      <c r="E778" s="1"/>
      <c r="F778" s="1"/>
    </row>
    <row r="779" spans="1:6" ht="15.75" customHeight="1" x14ac:dyDescent="0.2">
      <c r="A779" s="1"/>
      <c r="B779" s="1"/>
      <c r="C779" s="1"/>
      <c r="D779" s="1"/>
      <c r="E779" s="1"/>
      <c r="F779" s="1"/>
    </row>
    <row r="780" spans="1:6" ht="15.75" customHeight="1" x14ac:dyDescent="0.2">
      <c r="A780" s="1"/>
      <c r="B780" s="1"/>
      <c r="C780" s="1"/>
      <c r="D780" s="1"/>
      <c r="E780" s="1"/>
      <c r="F780" s="1"/>
    </row>
    <row r="781" spans="1:6" ht="15.75" customHeight="1" x14ac:dyDescent="0.2">
      <c r="A781" s="1"/>
      <c r="B781" s="1"/>
      <c r="C781" s="1"/>
      <c r="D781" s="1"/>
      <c r="E781" s="1"/>
      <c r="F781" s="1"/>
    </row>
    <row r="782" spans="1:6" ht="15.75" customHeight="1" x14ac:dyDescent="0.2">
      <c r="A782" s="1"/>
      <c r="B782" s="1"/>
      <c r="C782" s="1"/>
      <c r="D782" s="1"/>
      <c r="E782" s="1"/>
      <c r="F782" s="1"/>
    </row>
    <row r="783" spans="1:6" ht="15.75" customHeight="1" x14ac:dyDescent="0.2">
      <c r="A783" s="1"/>
      <c r="B783" s="1"/>
      <c r="C783" s="1"/>
      <c r="D783" s="1"/>
      <c r="E783" s="1"/>
      <c r="F783" s="1"/>
    </row>
    <row r="784" spans="1:6" ht="15.75" customHeight="1" x14ac:dyDescent="0.2">
      <c r="A784" s="1"/>
      <c r="B784" s="1"/>
      <c r="C784" s="1"/>
      <c r="D784" s="1"/>
      <c r="E784" s="1"/>
      <c r="F784" s="1"/>
    </row>
    <row r="785" spans="1:6" ht="15.75" customHeight="1" x14ac:dyDescent="0.2">
      <c r="A785" s="1"/>
      <c r="B785" s="1"/>
      <c r="C785" s="1"/>
      <c r="D785" s="1"/>
      <c r="E785" s="1"/>
      <c r="F785" s="1"/>
    </row>
    <row r="786" spans="1:6" ht="15.75" customHeight="1" x14ac:dyDescent="0.2">
      <c r="A786" s="1"/>
      <c r="B786" s="1"/>
      <c r="C786" s="1"/>
      <c r="D786" s="1"/>
      <c r="E786" s="1"/>
      <c r="F786" s="1"/>
    </row>
    <row r="787" spans="1:6" ht="15.75" customHeight="1" x14ac:dyDescent="0.2">
      <c r="A787" s="1"/>
      <c r="B787" s="1"/>
      <c r="C787" s="1"/>
      <c r="D787" s="1"/>
      <c r="E787" s="1"/>
      <c r="F787" s="1"/>
    </row>
    <row r="788" spans="1:6" ht="15.75" customHeight="1" x14ac:dyDescent="0.2">
      <c r="A788" s="1"/>
      <c r="B788" s="1"/>
      <c r="C788" s="1"/>
      <c r="D788" s="1"/>
      <c r="E788" s="1"/>
      <c r="F788" s="1"/>
    </row>
    <row r="789" spans="1:6" ht="15.75" customHeight="1" x14ac:dyDescent="0.2">
      <c r="A789" s="1"/>
      <c r="B789" s="1"/>
      <c r="C789" s="1"/>
      <c r="D789" s="1"/>
      <c r="E789" s="1"/>
      <c r="F789" s="1"/>
    </row>
    <row r="790" spans="1:6" ht="15.75" customHeight="1" x14ac:dyDescent="0.2">
      <c r="A790" s="1"/>
      <c r="B790" s="1"/>
      <c r="C790" s="1"/>
      <c r="D790" s="1"/>
      <c r="E790" s="1"/>
      <c r="F790" s="1"/>
    </row>
    <row r="791" spans="1:6" ht="15.75" customHeight="1" x14ac:dyDescent="0.2">
      <c r="A791" s="1"/>
      <c r="B791" s="1"/>
      <c r="C791" s="1"/>
      <c r="D791" s="1"/>
      <c r="E791" s="1"/>
      <c r="F791" s="1"/>
    </row>
    <row r="792" spans="1:6" ht="15.75" customHeight="1" x14ac:dyDescent="0.2">
      <c r="A792" s="1"/>
      <c r="B792" s="1"/>
      <c r="C792" s="1"/>
      <c r="D792" s="1"/>
      <c r="E792" s="1"/>
      <c r="F792" s="1"/>
    </row>
    <row r="793" spans="1:6" ht="15.75" customHeight="1" x14ac:dyDescent="0.2">
      <c r="A793" s="1"/>
      <c r="B793" s="1"/>
      <c r="C793" s="1"/>
      <c r="D793" s="1"/>
      <c r="E793" s="1"/>
      <c r="F793" s="1"/>
    </row>
    <row r="794" spans="1:6" ht="15.75" customHeight="1" x14ac:dyDescent="0.2">
      <c r="A794" s="1"/>
      <c r="B794" s="1"/>
      <c r="C794" s="1"/>
      <c r="D794" s="1"/>
      <c r="E794" s="1"/>
      <c r="F794" s="1"/>
    </row>
    <row r="795" spans="1:6" ht="15.75" customHeight="1" x14ac:dyDescent="0.2">
      <c r="A795" s="1"/>
      <c r="B795" s="1"/>
      <c r="C795" s="1"/>
      <c r="D795" s="1"/>
      <c r="E795" s="1"/>
      <c r="F795" s="1"/>
    </row>
    <row r="796" spans="1:6" ht="15.75" customHeight="1" x14ac:dyDescent="0.2">
      <c r="A796" s="1"/>
      <c r="B796" s="1"/>
      <c r="C796" s="1"/>
      <c r="D796" s="1"/>
      <c r="E796" s="1"/>
      <c r="F796" s="1"/>
    </row>
    <row r="797" spans="1:6" ht="15.75" customHeight="1" x14ac:dyDescent="0.2">
      <c r="A797" s="1"/>
      <c r="B797" s="1"/>
      <c r="C797" s="1"/>
      <c r="D797" s="1"/>
      <c r="E797" s="1"/>
      <c r="F797" s="1"/>
    </row>
    <row r="798" spans="1:6" ht="15.75" customHeight="1" x14ac:dyDescent="0.2">
      <c r="A798" s="1"/>
      <c r="B798" s="1"/>
      <c r="C798" s="1"/>
      <c r="D798" s="1"/>
      <c r="E798" s="1"/>
      <c r="F798" s="1"/>
    </row>
    <row r="799" spans="1:6" ht="15.75" customHeight="1" x14ac:dyDescent="0.2">
      <c r="A799" s="1"/>
      <c r="B799" s="1"/>
      <c r="C799" s="1"/>
      <c r="D799" s="1"/>
      <c r="E799" s="1"/>
      <c r="F799" s="1"/>
    </row>
    <row r="800" spans="1:6" ht="15.75" customHeight="1" x14ac:dyDescent="0.2">
      <c r="A800" s="1"/>
      <c r="B800" s="1"/>
      <c r="C800" s="1"/>
      <c r="D800" s="1"/>
      <c r="E800" s="1"/>
      <c r="F800" s="1"/>
    </row>
    <row r="801" spans="1:6" ht="15.75" customHeight="1" x14ac:dyDescent="0.2">
      <c r="A801" s="1"/>
      <c r="B801" s="1"/>
      <c r="C801" s="1"/>
      <c r="D801" s="1"/>
      <c r="E801" s="1"/>
      <c r="F801" s="1"/>
    </row>
    <row r="802" spans="1:6" ht="15.75" customHeight="1" x14ac:dyDescent="0.2">
      <c r="A802" s="1"/>
      <c r="B802" s="1"/>
      <c r="C802" s="1"/>
      <c r="D802" s="1"/>
      <c r="E802" s="1"/>
      <c r="F802" s="1"/>
    </row>
    <row r="803" spans="1:6" ht="15.75" customHeight="1" x14ac:dyDescent="0.2">
      <c r="A803" s="1"/>
      <c r="B803" s="1"/>
      <c r="C803" s="1"/>
      <c r="D803" s="1"/>
      <c r="E803" s="1"/>
      <c r="F803" s="1"/>
    </row>
    <row r="804" spans="1:6" ht="15.75" customHeight="1" x14ac:dyDescent="0.2">
      <c r="A804" s="1"/>
      <c r="B804" s="1"/>
      <c r="C804" s="1"/>
      <c r="D804" s="1"/>
      <c r="E804" s="1"/>
      <c r="F804" s="1"/>
    </row>
    <row r="805" spans="1:6" ht="15.75" customHeight="1" x14ac:dyDescent="0.2">
      <c r="A805" s="1"/>
      <c r="B805" s="1"/>
      <c r="C805" s="1"/>
      <c r="D805" s="1"/>
      <c r="E805" s="1"/>
      <c r="F805" s="1"/>
    </row>
    <row r="806" spans="1:6" ht="15.75" customHeight="1" x14ac:dyDescent="0.2">
      <c r="A806" s="1"/>
      <c r="B806" s="1"/>
      <c r="C806" s="1"/>
      <c r="D806" s="1"/>
      <c r="E806" s="1"/>
      <c r="F806" s="1"/>
    </row>
    <row r="807" spans="1:6" ht="15.75" customHeight="1" x14ac:dyDescent="0.2">
      <c r="A807" s="1"/>
      <c r="B807" s="1"/>
      <c r="C807" s="1"/>
      <c r="D807" s="1"/>
      <c r="E807" s="1"/>
      <c r="F807" s="1"/>
    </row>
    <row r="808" spans="1:6" ht="15.75" customHeight="1" x14ac:dyDescent="0.2">
      <c r="A808" s="1"/>
      <c r="B808" s="1"/>
      <c r="C808" s="1"/>
      <c r="D808" s="1"/>
      <c r="E808" s="1"/>
      <c r="F808" s="1"/>
    </row>
    <row r="809" spans="1:6" ht="15.75" customHeight="1" x14ac:dyDescent="0.2">
      <c r="A809" s="1"/>
      <c r="B809" s="1"/>
      <c r="C809" s="1"/>
      <c r="D809" s="1"/>
      <c r="E809" s="1"/>
      <c r="F809" s="1"/>
    </row>
    <row r="810" spans="1:6" ht="15.75" customHeight="1" x14ac:dyDescent="0.2">
      <c r="A810" s="1"/>
      <c r="B810" s="1"/>
      <c r="C810" s="1"/>
      <c r="D810" s="1"/>
      <c r="E810" s="1"/>
      <c r="F810" s="1"/>
    </row>
    <row r="811" spans="1:6" ht="15.75" customHeight="1" x14ac:dyDescent="0.2">
      <c r="A811" s="1"/>
      <c r="B811" s="1"/>
      <c r="C811" s="1"/>
      <c r="D811" s="1"/>
      <c r="E811" s="1"/>
      <c r="F811" s="1"/>
    </row>
    <row r="812" spans="1:6" ht="15.75" customHeight="1" x14ac:dyDescent="0.2">
      <c r="A812" s="1"/>
      <c r="B812" s="1"/>
      <c r="C812" s="1"/>
      <c r="D812" s="1"/>
      <c r="E812" s="1"/>
      <c r="F812" s="1"/>
    </row>
    <row r="813" spans="1:6" ht="15.75" customHeight="1" x14ac:dyDescent="0.2">
      <c r="A813" s="1"/>
      <c r="B813" s="1"/>
      <c r="C813" s="1"/>
      <c r="D813" s="1"/>
      <c r="E813" s="1"/>
      <c r="F813" s="1"/>
    </row>
    <row r="814" spans="1:6" ht="15.75" customHeight="1" x14ac:dyDescent="0.2">
      <c r="A814" s="1"/>
      <c r="B814" s="1"/>
      <c r="C814" s="1"/>
      <c r="D814" s="1"/>
      <c r="E814" s="1"/>
      <c r="F814" s="1"/>
    </row>
    <row r="815" spans="1:6" ht="15.75" customHeight="1" x14ac:dyDescent="0.2">
      <c r="A815" s="1"/>
      <c r="B815" s="1"/>
      <c r="C815" s="1"/>
      <c r="D815" s="1"/>
      <c r="E815" s="1"/>
      <c r="F815" s="1"/>
    </row>
    <row r="816" spans="1:6" ht="15.75" customHeight="1" x14ac:dyDescent="0.2">
      <c r="A816" s="1"/>
      <c r="B816" s="1"/>
      <c r="C816" s="1"/>
      <c r="D816" s="1"/>
      <c r="E816" s="1"/>
      <c r="F816" s="1"/>
    </row>
    <row r="817" spans="1:6" ht="15.75" customHeight="1" x14ac:dyDescent="0.2">
      <c r="A817" s="1"/>
      <c r="B817" s="1"/>
      <c r="C817" s="1"/>
      <c r="D817" s="1"/>
      <c r="E817" s="1"/>
      <c r="F817" s="1"/>
    </row>
    <row r="818" spans="1:6" ht="15.75" customHeight="1" x14ac:dyDescent="0.2">
      <c r="A818" s="1"/>
      <c r="B818" s="1"/>
      <c r="C818" s="1"/>
      <c r="D818" s="1"/>
      <c r="E818" s="1"/>
      <c r="F818" s="1"/>
    </row>
    <row r="819" spans="1:6" ht="15.75" customHeight="1" x14ac:dyDescent="0.2">
      <c r="A819" s="1"/>
      <c r="B819" s="1"/>
      <c r="C819" s="1"/>
      <c r="D819" s="1"/>
      <c r="E819" s="1"/>
      <c r="F819" s="1"/>
    </row>
    <row r="820" spans="1:6" ht="15.75" customHeight="1" x14ac:dyDescent="0.2">
      <c r="A820" s="1"/>
      <c r="B820" s="1"/>
      <c r="C820" s="1"/>
      <c r="D820" s="1"/>
      <c r="E820" s="1"/>
      <c r="F820" s="1"/>
    </row>
    <row r="821" spans="1:6" ht="15.75" customHeight="1" x14ac:dyDescent="0.2">
      <c r="A821" s="1"/>
      <c r="B821" s="1"/>
      <c r="C821" s="1"/>
      <c r="D821" s="1"/>
      <c r="E821" s="1"/>
      <c r="F821" s="1"/>
    </row>
    <row r="822" spans="1:6" ht="15.75" customHeight="1" x14ac:dyDescent="0.2">
      <c r="A822" s="1"/>
      <c r="B822" s="1"/>
      <c r="C822" s="1"/>
      <c r="D822" s="1"/>
      <c r="E822" s="1"/>
      <c r="F822" s="1"/>
    </row>
    <row r="823" spans="1:6" ht="15.75" customHeight="1" x14ac:dyDescent="0.2">
      <c r="A823" s="1"/>
      <c r="B823" s="1"/>
      <c r="C823" s="1"/>
      <c r="D823" s="1"/>
      <c r="E823" s="1"/>
      <c r="F823" s="1"/>
    </row>
    <row r="824" spans="1:6" ht="15.75" customHeight="1" x14ac:dyDescent="0.2">
      <c r="A824" s="1"/>
      <c r="B824" s="1"/>
      <c r="C824" s="1"/>
      <c r="D824" s="1"/>
      <c r="E824" s="1"/>
      <c r="F824" s="1"/>
    </row>
    <row r="825" spans="1:6" ht="15.75" customHeight="1" x14ac:dyDescent="0.2">
      <c r="A825" s="1"/>
      <c r="B825" s="1"/>
      <c r="C825" s="1"/>
      <c r="D825" s="1"/>
      <c r="E825" s="1"/>
      <c r="F825" s="1"/>
    </row>
    <row r="826" spans="1:6" ht="15.75" customHeight="1" x14ac:dyDescent="0.2">
      <c r="A826" s="1"/>
      <c r="B826" s="1"/>
      <c r="C826" s="1"/>
      <c r="D826" s="1"/>
      <c r="E826" s="1"/>
      <c r="F826" s="1"/>
    </row>
    <row r="827" spans="1:6" ht="15.75" customHeight="1" x14ac:dyDescent="0.2">
      <c r="A827" s="1"/>
      <c r="B827" s="1"/>
      <c r="C827" s="1"/>
      <c r="D827" s="1"/>
      <c r="E827" s="1"/>
      <c r="F827" s="1"/>
    </row>
    <row r="828" spans="1:6" ht="15.75" customHeight="1" x14ac:dyDescent="0.2">
      <c r="A828" s="1"/>
      <c r="B828" s="1"/>
      <c r="C828" s="1"/>
      <c r="D828" s="1"/>
      <c r="E828" s="1"/>
      <c r="F828" s="1"/>
    </row>
    <row r="829" spans="1:6" ht="15.75" customHeight="1" x14ac:dyDescent="0.2">
      <c r="A829" s="1"/>
      <c r="B829" s="1"/>
      <c r="C829" s="1"/>
      <c r="D829" s="1"/>
      <c r="E829" s="1"/>
      <c r="F829" s="1"/>
    </row>
    <row r="830" spans="1:6" ht="15.75" customHeight="1" x14ac:dyDescent="0.2">
      <c r="A830" s="1"/>
      <c r="B830" s="1"/>
      <c r="C830" s="1"/>
      <c r="D830" s="1"/>
      <c r="E830" s="1"/>
      <c r="F830" s="1"/>
    </row>
    <row r="831" spans="1:6" ht="15.75" customHeight="1" x14ac:dyDescent="0.2">
      <c r="A831" s="1"/>
      <c r="B831" s="1"/>
      <c r="C831" s="1"/>
      <c r="D831" s="1"/>
      <c r="E831" s="1"/>
      <c r="F831" s="1"/>
    </row>
    <row r="832" spans="1:6" ht="15.75" customHeight="1" x14ac:dyDescent="0.2">
      <c r="A832" s="1"/>
      <c r="B832" s="1"/>
      <c r="C832" s="1"/>
      <c r="D832" s="1"/>
      <c r="E832" s="1"/>
      <c r="F832" s="1"/>
    </row>
    <row r="833" spans="1:6" ht="15.75" customHeight="1" x14ac:dyDescent="0.2">
      <c r="A833" s="1"/>
      <c r="B833" s="1"/>
      <c r="C833" s="1"/>
      <c r="D833" s="1"/>
      <c r="E833" s="1"/>
      <c r="F833" s="1"/>
    </row>
    <row r="834" spans="1:6" ht="15.75" customHeight="1" x14ac:dyDescent="0.2">
      <c r="A834" s="1"/>
      <c r="B834" s="1"/>
      <c r="C834" s="1"/>
      <c r="D834" s="1"/>
      <c r="E834" s="1"/>
      <c r="F834" s="1"/>
    </row>
    <row r="835" spans="1:6" ht="15.75" customHeight="1" x14ac:dyDescent="0.2">
      <c r="A835" s="1"/>
      <c r="B835" s="1"/>
      <c r="C835" s="1"/>
      <c r="D835" s="1"/>
      <c r="E835" s="1"/>
      <c r="F835" s="1"/>
    </row>
    <row r="836" spans="1:6" ht="15.75" customHeight="1" x14ac:dyDescent="0.2">
      <c r="A836" s="1"/>
      <c r="B836" s="1"/>
      <c r="C836" s="1"/>
      <c r="D836" s="1"/>
      <c r="E836" s="1"/>
      <c r="F836" s="1"/>
    </row>
    <row r="837" spans="1:6" ht="15.75" customHeight="1" x14ac:dyDescent="0.2">
      <c r="A837" s="1"/>
      <c r="B837" s="1"/>
      <c r="C837" s="1"/>
      <c r="D837" s="1"/>
      <c r="E837" s="1"/>
      <c r="F837" s="1"/>
    </row>
    <row r="838" spans="1:6" ht="15.75" customHeight="1" x14ac:dyDescent="0.2">
      <c r="A838" s="1"/>
      <c r="B838" s="1"/>
      <c r="C838" s="1"/>
      <c r="D838" s="1"/>
      <c r="E838" s="1"/>
      <c r="F838" s="1"/>
    </row>
    <row r="839" spans="1:6" ht="15.75" customHeight="1" x14ac:dyDescent="0.2">
      <c r="A839" s="1"/>
      <c r="B839" s="1"/>
      <c r="C839" s="1"/>
      <c r="D839" s="1"/>
      <c r="E839" s="1"/>
      <c r="F839" s="1"/>
    </row>
    <row r="840" spans="1:6" ht="15.75" customHeight="1" x14ac:dyDescent="0.2">
      <c r="A840" s="1"/>
      <c r="B840" s="1"/>
      <c r="C840" s="1"/>
      <c r="D840" s="1"/>
      <c r="E840" s="1"/>
      <c r="F840" s="1"/>
    </row>
    <row r="841" spans="1:6" ht="15.75" customHeight="1" x14ac:dyDescent="0.2">
      <c r="A841" s="1"/>
      <c r="B841" s="1"/>
      <c r="C841" s="1"/>
      <c r="D841" s="1"/>
      <c r="E841" s="1"/>
      <c r="F841" s="1"/>
    </row>
    <row r="842" spans="1:6" ht="15.75" customHeight="1" x14ac:dyDescent="0.2">
      <c r="A842" s="1"/>
      <c r="B842" s="1"/>
      <c r="C842" s="1"/>
      <c r="D842" s="1"/>
      <c r="E842" s="1"/>
      <c r="F842" s="1"/>
    </row>
    <row r="843" spans="1:6" ht="15.75" customHeight="1" x14ac:dyDescent="0.2">
      <c r="A843" s="1"/>
      <c r="B843" s="1"/>
      <c r="C843" s="1"/>
      <c r="D843" s="1"/>
      <c r="E843" s="1"/>
      <c r="F843" s="1"/>
    </row>
    <row r="844" spans="1:6" ht="15.75" customHeight="1" x14ac:dyDescent="0.2">
      <c r="A844" s="1"/>
      <c r="B844" s="1"/>
      <c r="C844" s="1"/>
      <c r="D844" s="1"/>
      <c r="E844" s="1"/>
      <c r="F844" s="1"/>
    </row>
    <row r="845" spans="1:6" ht="15.75" customHeight="1" x14ac:dyDescent="0.2">
      <c r="A845" s="1"/>
      <c r="B845" s="1"/>
      <c r="C845" s="1"/>
      <c r="D845" s="1"/>
      <c r="E845" s="1"/>
      <c r="F845" s="1"/>
    </row>
    <row r="846" spans="1:6" ht="15.75" customHeight="1" x14ac:dyDescent="0.2">
      <c r="A846" s="1"/>
      <c r="B846" s="1"/>
      <c r="C846" s="1"/>
      <c r="D846" s="1"/>
      <c r="E846" s="1"/>
      <c r="F846" s="1"/>
    </row>
    <row r="847" spans="1:6" ht="15.75" customHeight="1" x14ac:dyDescent="0.2">
      <c r="A847" s="1"/>
      <c r="B847" s="1"/>
      <c r="C847" s="1"/>
      <c r="D847" s="1"/>
      <c r="E847" s="1"/>
      <c r="F847" s="1"/>
    </row>
    <row r="848" spans="1:6" ht="15.75" customHeight="1" x14ac:dyDescent="0.2">
      <c r="A848" s="1"/>
      <c r="B848" s="1"/>
      <c r="C848" s="1"/>
      <c r="D848" s="1"/>
      <c r="E848" s="1"/>
      <c r="F848" s="1"/>
    </row>
    <row r="849" spans="1:6" ht="15.75" customHeight="1" x14ac:dyDescent="0.2">
      <c r="A849" s="1"/>
      <c r="B849" s="1"/>
      <c r="C849" s="1"/>
      <c r="D849" s="1"/>
      <c r="E849" s="1"/>
      <c r="F849" s="1"/>
    </row>
    <row r="850" spans="1:6" ht="15.75" customHeight="1" x14ac:dyDescent="0.2">
      <c r="A850" s="1"/>
      <c r="B850" s="1"/>
      <c r="C850" s="1"/>
      <c r="D850" s="1"/>
      <c r="E850" s="1"/>
      <c r="F850" s="1"/>
    </row>
    <row r="851" spans="1:6" ht="15.75" customHeight="1" x14ac:dyDescent="0.2">
      <c r="A851" s="1"/>
      <c r="B851" s="1"/>
      <c r="C851" s="1"/>
      <c r="D851" s="1"/>
      <c r="E851" s="1"/>
      <c r="F851" s="1"/>
    </row>
    <row r="852" spans="1:6" ht="15.75" customHeight="1" x14ac:dyDescent="0.2">
      <c r="A852" s="1"/>
      <c r="B852" s="1"/>
      <c r="C852" s="1"/>
      <c r="D852" s="1"/>
      <c r="E852" s="1"/>
      <c r="F852" s="1"/>
    </row>
    <row r="853" spans="1:6" ht="15.75" customHeight="1" x14ac:dyDescent="0.2">
      <c r="A853" s="1"/>
      <c r="B853" s="1"/>
      <c r="C853" s="1"/>
      <c r="D853" s="1"/>
      <c r="E853" s="1"/>
      <c r="F853" s="1"/>
    </row>
    <row r="854" spans="1:6" ht="15.75" customHeight="1" x14ac:dyDescent="0.2">
      <c r="A854" s="1"/>
      <c r="B854" s="1"/>
      <c r="C854" s="1"/>
      <c r="D854" s="1"/>
      <c r="E854" s="1"/>
      <c r="F854" s="1"/>
    </row>
    <row r="855" spans="1:6" ht="15.75" customHeight="1" x14ac:dyDescent="0.2">
      <c r="A855" s="1"/>
      <c r="B855" s="1"/>
      <c r="C855" s="1"/>
      <c r="D855" s="1"/>
      <c r="E855" s="1"/>
      <c r="F855" s="1"/>
    </row>
    <row r="856" spans="1:6" ht="15.75" customHeight="1" x14ac:dyDescent="0.2">
      <c r="A856" s="1"/>
      <c r="B856" s="1"/>
      <c r="C856" s="1"/>
      <c r="D856" s="1"/>
      <c r="E856" s="1"/>
      <c r="F856" s="1"/>
    </row>
    <row r="857" spans="1:6" ht="15.75" customHeight="1" x14ac:dyDescent="0.2">
      <c r="A857" s="1"/>
      <c r="B857" s="1"/>
      <c r="C857" s="1"/>
      <c r="D857" s="1"/>
      <c r="E857" s="1"/>
      <c r="F857" s="1"/>
    </row>
    <row r="858" spans="1:6" ht="15.75" customHeight="1" x14ac:dyDescent="0.2">
      <c r="A858" s="1"/>
      <c r="B858" s="1"/>
      <c r="C858" s="1"/>
      <c r="D858" s="1"/>
      <c r="E858" s="1"/>
      <c r="F858" s="1"/>
    </row>
    <row r="859" spans="1:6" ht="15.75" customHeight="1" x14ac:dyDescent="0.2">
      <c r="A859" s="1"/>
      <c r="B859" s="1"/>
      <c r="C859" s="1"/>
      <c r="D859" s="1"/>
      <c r="E859" s="1"/>
      <c r="F859" s="1"/>
    </row>
    <row r="860" spans="1:6" ht="15.75" customHeight="1" x14ac:dyDescent="0.2">
      <c r="A860" s="1"/>
      <c r="B860" s="1"/>
      <c r="C860" s="1"/>
      <c r="D860" s="1"/>
      <c r="E860" s="1"/>
      <c r="F860" s="1"/>
    </row>
    <row r="861" spans="1:6" ht="15.75" customHeight="1" x14ac:dyDescent="0.2">
      <c r="A861" s="1"/>
      <c r="B861" s="1"/>
      <c r="C861" s="1"/>
      <c r="D861" s="1"/>
      <c r="E861" s="1"/>
      <c r="F861" s="1"/>
    </row>
    <row r="862" spans="1:6" ht="15.75" customHeight="1" x14ac:dyDescent="0.2">
      <c r="A862" s="1"/>
      <c r="B862" s="1"/>
      <c r="C862" s="1"/>
      <c r="D862" s="1"/>
      <c r="E862" s="1"/>
      <c r="F862" s="1"/>
    </row>
    <row r="863" spans="1:6" ht="15.75" customHeight="1" x14ac:dyDescent="0.2">
      <c r="A863" s="1"/>
      <c r="B863" s="1"/>
      <c r="C863" s="1"/>
      <c r="D863" s="1"/>
      <c r="E863" s="1"/>
      <c r="F863" s="1"/>
    </row>
    <row r="864" spans="1:6" ht="15.75" customHeight="1" x14ac:dyDescent="0.2">
      <c r="A864" s="1"/>
      <c r="B864" s="1"/>
      <c r="C864" s="1"/>
      <c r="D864" s="1"/>
      <c r="E864" s="1"/>
      <c r="F864" s="1"/>
    </row>
    <row r="865" spans="1:6" ht="15.75" customHeight="1" x14ac:dyDescent="0.2">
      <c r="A865" s="1"/>
      <c r="B865" s="1"/>
      <c r="C865" s="1"/>
      <c r="D865" s="1"/>
      <c r="E865" s="1"/>
      <c r="F865" s="1"/>
    </row>
    <row r="866" spans="1:6" ht="15.75" customHeight="1" x14ac:dyDescent="0.2">
      <c r="A866" s="1"/>
      <c r="B866" s="1"/>
      <c r="C866" s="1"/>
      <c r="D866" s="1"/>
      <c r="E866" s="1"/>
      <c r="F866" s="1"/>
    </row>
    <row r="867" spans="1:6" ht="15.75" customHeight="1" x14ac:dyDescent="0.2">
      <c r="A867" s="1"/>
      <c r="B867" s="1"/>
      <c r="C867" s="1"/>
      <c r="D867" s="1"/>
      <c r="E867" s="1"/>
      <c r="F867" s="1"/>
    </row>
    <row r="868" spans="1:6" ht="15.75" customHeight="1" x14ac:dyDescent="0.2">
      <c r="A868" s="1"/>
      <c r="B868" s="1"/>
      <c r="C868" s="1"/>
      <c r="D868" s="1"/>
      <c r="E868" s="1"/>
      <c r="F868" s="1"/>
    </row>
    <row r="869" spans="1:6" ht="15.75" customHeight="1" x14ac:dyDescent="0.2">
      <c r="A869" s="1"/>
      <c r="B869" s="1"/>
      <c r="C869" s="1"/>
      <c r="D869" s="1"/>
      <c r="E869" s="1"/>
      <c r="F869" s="1"/>
    </row>
    <row r="870" spans="1:6" ht="15.75" customHeight="1" x14ac:dyDescent="0.2">
      <c r="A870" s="1"/>
      <c r="B870" s="1"/>
      <c r="C870" s="1"/>
      <c r="D870" s="1"/>
      <c r="E870" s="1"/>
      <c r="F870" s="1"/>
    </row>
    <row r="871" spans="1:6" ht="15.75" customHeight="1" x14ac:dyDescent="0.2">
      <c r="A871" s="1"/>
      <c r="B871" s="1"/>
      <c r="C871" s="1"/>
      <c r="D871" s="1"/>
      <c r="E871" s="1"/>
      <c r="F871" s="1"/>
    </row>
    <row r="872" spans="1:6" ht="15.75" customHeight="1" x14ac:dyDescent="0.2">
      <c r="A872" s="1"/>
      <c r="B872" s="1"/>
      <c r="C872" s="1"/>
      <c r="D872" s="1"/>
      <c r="E872" s="1"/>
      <c r="F872" s="1"/>
    </row>
    <row r="873" spans="1:6" ht="15.75" customHeight="1" x14ac:dyDescent="0.2">
      <c r="A873" s="1"/>
      <c r="B873" s="1"/>
      <c r="C873" s="1"/>
      <c r="D873" s="1"/>
      <c r="E873" s="1"/>
      <c r="F873" s="1"/>
    </row>
    <row r="874" spans="1:6" ht="15.75" customHeight="1" x14ac:dyDescent="0.2">
      <c r="A874" s="1"/>
      <c r="B874" s="1"/>
      <c r="C874" s="1"/>
      <c r="D874" s="1"/>
      <c r="E874" s="1"/>
      <c r="F874" s="1"/>
    </row>
    <row r="875" spans="1:6" ht="15.75" customHeight="1" x14ac:dyDescent="0.2">
      <c r="A875" s="1"/>
      <c r="B875" s="1"/>
      <c r="C875" s="1"/>
      <c r="D875" s="1"/>
      <c r="E875" s="1"/>
      <c r="F875" s="1"/>
    </row>
    <row r="876" spans="1:6" ht="15.75" customHeight="1" x14ac:dyDescent="0.2">
      <c r="A876" s="1"/>
      <c r="B876" s="1"/>
      <c r="C876" s="1"/>
      <c r="D876" s="1"/>
      <c r="E876" s="1"/>
      <c r="F876" s="1"/>
    </row>
    <row r="877" spans="1:6" ht="15.75" customHeight="1" x14ac:dyDescent="0.2">
      <c r="A877" s="1"/>
      <c r="B877" s="1"/>
      <c r="C877" s="1"/>
      <c r="D877" s="1"/>
      <c r="E877" s="1"/>
      <c r="F877" s="1"/>
    </row>
    <row r="878" spans="1:6" ht="15.75" customHeight="1" x14ac:dyDescent="0.2">
      <c r="A878" s="1"/>
      <c r="B878" s="1"/>
      <c r="C878" s="1"/>
      <c r="D878" s="1"/>
      <c r="E878" s="1"/>
      <c r="F878" s="1"/>
    </row>
    <row r="879" spans="1:6" ht="15.75" customHeight="1" x14ac:dyDescent="0.2">
      <c r="A879" s="1"/>
      <c r="B879" s="1"/>
      <c r="C879" s="1"/>
      <c r="D879" s="1"/>
      <c r="E879" s="1"/>
      <c r="F879" s="1"/>
    </row>
    <row r="880" spans="1:6" ht="15.75" customHeight="1" x14ac:dyDescent="0.2">
      <c r="A880" s="1"/>
      <c r="B880" s="1"/>
      <c r="C880" s="1"/>
      <c r="D880" s="1"/>
      <c r="E880" s="1"/>
      <c r="F880" s="1"/>
    </row>
    <row r="881" spans="1:6" ht="15.75" customHeight="1" x14ac:dyDescent="0.2">
      <c r="A881" s="1"/>
      <c r="B881" s="1"/>
      <c r="C881" s="1"/>
      <c r="D881" s="1"/>
      <c r="E881" s="1"/>
      <c r="F881" s="1"/>
    </row>
    <row r="882" spans="1:6" ht="15.75" customHeight="1" x14ac:dyDescent="0.2">
      <c r="A882" s="1"/>
      <c r="B882" s="1"/>
      <c r="C882" s="1"/>
      <c r="D882" s="1"/>
      <c r="E882" s="1"/>
      <c r="F882" s="1"/>
    </row>
    <row r="883" spans="1:6" ht="15.75" customHeight="1" x14ac:dyDescent="0.2">
      <c r="A883" s="1"/>
      <c r="B883" s="1"/>
      <c r="C883" s="1"/>
      <c r="D883" s="1"/>
      <c r="E883" s="1"/>
      <c r="F883" s="1"/>
    </row>
    <row r="884" spans="1:6" ht="15.75" customHeight="1" x14ac:dyDescent="0.2">
      <c r="A884" s="1"/>
      <c r="B884" s="1"/>
      <c r="C884" s="1"/>
      <c r="D884" s="1"/>
      <c r="E884" s="1"/>
      <c r="F884" s="1"/>
    </row>
    <row r="885" spans="1:6" ht="15.75" customHeight="1" x14ac:dyDescent="0.2">
      <c r="A885" s="1"/>
      <c r="B885" s="1"/>
      <c r="C885" s="1"/>
      <c r="D885" s="1"/>
      <c r="E885" s="1"/>
      <c r="F885" s="1"/>
    </row>
    <row r="886" spans="1:6" ht="15.75" customHeight="1" x14ac:dyDescent="0.2">
      <c r="A886" s="1"/>
      <c r="B886" s="1"/>
      <c r="C886" s="1"/>
      <c r="D886" s="1"/>
      <c r="E886" s="1"/>
      <c r="F886" s="1"/>
    </row>
    <row r="887" spans="1:6" ht="15.75" customHeight="1" x14ac:dyDescent="0.2">
      <c r="A887" s="1"/>
      <c r="B887" s="1"/>
      <c r="C887" s="1"/>
      <c r="D887" s="1"/>
      <c r="E887" s="1"/>
      <c r="F887" s="1"/>
    </row>
    <row r="888" spans="1:6" ht="15.75" customHeight="1" x14ac:dyDescent="0.2">
      <c r="A888" s="1"/>
      <c r="B888" s="1"/>
      <c r="C888" s="1"/>
      <c r="D888" s="1"/>
      <c r="E888" s="1"/>
      <c r="F888" s="1"/>
    </row>
    <row r="889" spans="1:6" ht="15.75" customHeight="1" x14ac:dyDescent="0.2">
      <c r="A889" s="1"/>
      <c r="B889" s="1"/>
      <c r="C889" s="1"/>
      <c r="D889" s="1"/>
      <c r="E889" s="1"/>
      <c r="F889" s="1"/>
    </row>
    <row r="890" spans="1:6" ht="15.75" customHeight="1" x14ac:dyDescent="0.2">
      <c r="A890" s="1"/>
      <c r="B890" s="1"/>
      <c r="C890" s="1"/>
      <c r="D890" s="1"/>
      <c r="E890" s="1"/>
      <c r="F890" s="1"/>
    </row>
    <row r="891" spans="1:6" ht="15.75" customHeight="1" x14ac:dyDescent="0.2">
      <c r="A891" s="1"/>
      <c r="B891" s="1"/>
      <c r="C891" s="1"/>
      <c r="D891" s="1"/>
      <c r="E891" s="1"/>
      <c r="F891" s="1"/>
    </row>
    <row r="892" spans="1:6" ht="15.75" customHeight="1" x14ac:dyDescent="0.2">
      <c r="A892" s="1"/>
      <c r="B892" s="1"/>
      <c r="C892" s="1"/>
      <c r="D892" s="1"/>
      <c r="E892" s="1"/>
      <c r="F892" s="1"/>
    </row>
    <row r="893" spans="1:6" ht="15.75" customHeight="1" x14ac:dyDescent="0.2">
      <c r="A893" s="1"/>
      <c r="B893" s="1"/>
      <c r="C893" s="1"/>
      <c r="D893" s="1"/>
      <c r="E893" s="1"/>
      <c r="F893" s="1"/>
    </row>
    <row r="894" spans="1:6" ht="15.75" customHeight="1" x14ac:dyDescent="0.2">
      <c r="A894" s="1"/>
      <c r="B894" s="1"/>
      <c r="C894" s="1"/>
      <c r="D894" s="1"/>
      <c r="E894" s="1"/>
      <c r="F894" s="1"/>
    </row>
    <row r="895" spans="1:6" ht="15.75" customHeight="1" x14ac:dyDescent="0.2">
      <c r="A895" s="1"/>
      <c r="B895" s="1"/>
      <c r="C895" s="1"/>
      <c r="D895" s="1"/>
      <c r="E895" s="1"/>
      <c r="F895" s="1"/>
    </row>
    <row r="896" spans="1:6" ht="15.75" customHeight="1" x14ac:dyDescent="0.2">
      <c r="A896" s="1"/>
      <c r="B896" s="1"/>
      <c r="C896" s="1"/>
      <c r="D896" s="1"/>
      <c r="E896" s="1"/>
      <c r="F896" s="1"/>
    </row>
    <row r="897" spans="1:6" ht="15.75" customHeight="1" x14ac:dyDescent="0.2">
      <c r="A897" s="1"/>
      <c r="B897" s="1"/>
      <c r="C897" s="1"/>
      <c r="D897" s="1"/>
      <c r="E897" s="1"/>
      <c r="F897" s="1"/>
    </row>
    <row r="898" spans="1:6" ht="15.75" customHeight="1" x14ac:dyDescent="0.2">
      <c r="A898" s="1"/>
      <c r="B898" s="1"/>
      <c r="C898" s="1"/>
      <c r="D898" s="1"/>
      <c r="E898" s="1"/>
      <c r="F898" s="1"/>
    </row>
    <row r="899" spans="1:6" ht="15.75" customHeight="1" x14ac:dyDescent="0.2">
      <c r="A899" s="1"/>
      <c r="B899" s="1"/>
      <c r="C899" s="1"/>
      <c r="D899" s="1"/>
      <c r="E899" s="1"/>
      <c r="F899" s="1"/>
    </row>
    <row r="900" spans="1:6" ht="15.75" customHeight="1" x14ac:dyDescent="0.2">
      <c r="A900" s="1"/>
      <c r="B900" s="1"/>
      <c r="C900" s="1"/>
      <c r="D900" s="1"/>
      <c r="E900" s="1"/>
      <c r="F900" s="1"/>
    </row>
    <row r="901" spans="1:6" ht="15.75" customHeight="1" x14ac:dyDescent="0.2">
      <c r="A901" s="1"/>
      <c r="B901" s="1"/>
      <c r="C901" s="1"/>
      <c r="D901" s="1"/>
      <c r="E901" s="1"/>
      <c r="F901" s="1"/>
    </row>
    <row r="902" spans="1:6" ht="15.75" customHeight="1" x14ac:dyDescent="0.2">
      <c r="A902" s="1"/>
      <c r="B902" s="1"/>
      <c r="C902" s="1"/>
      <c r="D902" s="1"/>
      <c r="E902" s="1"/>
      <c r="F902" s="1"/>
    </row>
    <row r="903" spans="1:6" ht="15.75" customHeight="1" x14ac:dyDescent="0.2">
      <c r="A903" s="1"/>
      <c r="B903" s="1"/>
      <c r="C903" s="1"/>
      <c r="D903" s="1"/>
      <c r="E903" s="1"/>
      <c r="F903" s="1"/>
    </row>
    <row r="904" spans="1:6" ht="15.75" customHeight="1" x14ac:dyDescent="0.2">
      <c r="A904" s="1"/>
      <c r="B904" s="1"/>
      <c r="C904" s="1"/>
      <c r="D904" s="1"/>
      <c r="E904" s="1"/>
      <c r="F904" s="1"/>
    </row>
    <row r="905" spans="1:6" ht="15.75" customHeight="1" x14ac:dyDescent="0.2">
      <c r="A905" s="1"/>
      <c r="B905" s="1"/>
      <c r="C905" s="1"/>
      <c r="D905" s="1"/>
      <c r="E905" s="1"/>
      <c r="F905" s="1"/>
    </row>
    <row r="906" spans="1:6" ht="15.75" customHeight="1" x14ac:dyDescent="0.2">
      <c r="A906" s="1"/>
      <c r="B906" s="1"/>
      <c r="C906" s="1"/>
      <c r="D906" s="1"/>
      <c r="E906" s="1"/>
      <c r="F906" s="1"/>
    </row>
    <row r="907" spans="1:6" ht="15.75" customHeight="1" x14ac:dyDescent="0.2">
      <c r="A907" s="1"/>
      <c r="B907" s="1"/>
      <c r="C907" s="1"/>
      <c r="D907" s="1"/>
      <c r="E907" s="1"/>
      <c r="F907" s="1"/>
    </row>
    <row r="908" spans="1:6" ht="15.75" customHeight="1" x14ac:dyDescent="0.2">
      <c r="A908" s="1"/>
      <c r="B908" s="1"/>
      <c r="C908" s="1"/>
      <c r="D908" s="1"/>
      <c r="E908" s="1"/>
      <c r="F908" s="1"/>
    </row>
    <row r="909" spans="1:6" ht="15.75" customHeight="1" x14ac:dyDescent="0.2">
      <c r="A909" s="1"/>
      <c r="B909" s="1"/>
      <c r="C909" s="1"/>
      <c r="D909" s="1"/>
      <c r="E909" s="1"/>
      <c r="F909" s="1"/>
    </row>
    <row r="910" spans="1:6" ht="15.75" customHeight="1" x14ac:dyDescent="0.2">
      <c r="A910" s="1"/>
      <c r="B910" s="1"/>
      <c r="C910" s="1"/>
      <c r="D910" s="1"/>
      <c r="E910" s="1"/>
      <c r="F910" s="1"/>
    </row>
    <row r="911" spans="1:6" ht="15.75" customHeight="1" x14ac:dyDescent="0.2">
      <c r="A911" s="1"/>
      <c r="B911" s="1"/>
      <c r="C911" s="1"/>
      <c r="D911" s="1"/>
      <c r="E911" s="1"/>
      <c r="F911" s="1"/>
    </row>
    <row r="912" spans="1:6" ht="15.75" customHeight="1" x14ac:dyDescent="0.2">
      <c r="A912" s="1"/>
      <c r="B912" s="1"/>
      <c r="C912" s="1"/>
      <c r="D912" s="1"/>
      <c r="E912" s="1"/>
      <c r="F912" s="1"/>
    </row>
    <row r="913" spans="1:6" ht="15.75" customHeight="1" x14ac:dyDescent="0.2">
      <c r="A913" s="1"/>
      <c r="B913" s="1"/>
      <c r="C913" s="1"/>
      <c r="D913" s="1"/>
      <c r="E913" s="1"/>
      <c r="F913" s="1"/>
    </row>
    <row r="914" spans="1:6" ht="15.75" customHeight="1" x14ac:dyDescent="0.2">
      <c r="A914" s="1"/>
      <c r="B914" s="1"/>
      <c r="C914" s="1"/>
      <c r="D914" s="1"/>
      <c r="E914" s="1"/>
      <c r="F914" s="1"/>
    </row>
    <row r="915" spans="1:6" ht="15.75" customHeight="1" x14ac:dyDescent="0.2">
      <c r="A915" s="1"/>
      <c r="B915" s="1"/>
      <c r="C915" s="1"/>
      <c r="D915" s="1"/>
      <c r="E915" s="1"/>
      <c r="F915" s="1"/>
    </row>
    <row r="916" spans="1:6" ht="15.75" customHeight="1" x14ac:dyDescent="0.2">
      <c r="A916" s="1"/>
      <c r="B916" s="1"/>
      <c r="C916" s="1"/>
      <c r="D916" s="1"/>
      <c r="E916" s="1"/>
      <c r="F916" s="1"/>
    </row>
    <row r="917" spans="1:6" ht="15.75" customHeight="1" x14ac:dyDescent="0.2">
      <c r="A917" s="1"/>
      <c r="B917" s="1"/>
      <c r="C917" s="1"/>
      <c r="D917" s="1"/>
      <c r="E917" s="1"/>
      <c r="F917" s="1"/>
    </row>
    <row r="918" spans="1:6" ht="15.75" customHeight="1" x14ac:dyDescent="0.2">
      <c r="A918" s="1"/>
      <c r="B918" s="1"/>
      <c r="C918" s="1"/>
      <c r="D918" s="1"/>
      <c r="E918" s="1"/>
      <c r="F918" s="1"/>
    </row>
    <row r="919" spans="1:6" ht="15.75" customHeight="1" x14ac:dyDescent="0.2">
      <c r="A919" s="1"/>
      <c r="B919" s="1"/>
      <c r="C919" s="1"/>
      <c r="D919" s="1"/>
      <c r="E919" s="1"/>
      <c r="F919" s="1"/>
    </row>
    <row r="920" spans="1:6" ht="15.75" customHeight="1" x14ac:dyDescent="0.2">
      <c r="A920" s="1"/>
      <c r="B920" s="1"/>
      <c r="C920" s="1"/>
      <c r="D920" s="1"/>
      <c r="E920" s="1"/>
      <c r="F920" s="1"/>
    </row>
    <row r="921" spans="1:6" ht="15.75" customHeight="1" x14ac:dyDescent="0.2">
      <c r="A921" s="1"/>
      <c r="B921" s="1"/>
      <c r="C921" s="1"/>
      <c r="D921" s="1"/>
      <c r="E921" s="1"/>
      <c r="F921" s="1"/>
    </row>
    <row r="922" spans="1:6" ht="15.75" customHeight="1" x14ac:dyDescent="0.2">
      <c r="A922" s="1"/>
      <c r="B922" s="1"/>
      <c r="C922" s="1"/>
      <c r="D922" s="1"/>
      <c r="E922" s="1"/>
      <c r="F922" s="1"/>
    </row>
    <row r="923" spans="1:6" ht="15.75" customHeight="1" x14ac:dyDescent="0.2">
      <c r="A923" s="1"/>
      <c r="B923" s="1"/>
      <c r="C923" s="1"/>
      <c r="D923" s="1"/>
      <c r="E923" s="1"/>
      <c r="F923" s="1"/>
    </row>
    <row r="924" spans="1:6" ht="15.75" customHeight="1" x14ac:dyDescent="0.2">
      <c r="A924" s="1"/>
      <c r="B924" s="1"/>
      <c r="C924" s="1"/>
      <c r="D924" s="1"/>
      <c r="E924" s="1"/>
      <c r="F924" s="1"/>
    </row>
    <row r="925" spans="1:6" ht="15.75" customHeight="1" x14ac:dyDescent="0.2">
      <c r="A925" s="1"/>
      <c r="B925" s="1"/>
      <c r="C925" s="1"/>
      <c r="D925" s="1"/>
      <c r="E925" s="1"/>
      <c r="F925" s="1"/>
    </row>
    <row r="926" spans="1:6" ht="15.75" customHeight="1" x14ac:dyDescent="0.2">
      <c r="A926" s="1"/>
      <c r="B926" s="1"/>
      <c r="C926" s="1"/>
      <c r="D926" s="1"/>
      <c r="E926" s="1"/>
      <c r="F926" s="1"/>
    </row>
    <row r="927" spans="1:6" ht="15.75" customHeight="1" x14ac:dyDescent="0.2">
      <c r="A927" s="1"/>
      <c r="B927" s="1"/>
      <c r="C927" s="1"/>
      <c r="D927" s="1"/>
      <c r="E927" s="1"/>
      <c r="F927" s="1"/>
    </row>
    <row r="928" spans="1:6" ht="15.75" customHeight="1" x14ac:dyDescent="0.2">
      <c r="A928" s="1"/>
      <c r="B928" s="1"/>
      <c r="C928" s="1"/>
      <c r="D928" s="1"/>
      <c r="E928" s="1"/>
      <c r="F928" s="1"/>
    </row>
    <row r="929" spans="1:6" ht="15.75" customHeight="1" x14ac:dyDescent="0.2">
      <c r="A929" s="1"/>
      <c r="B929" s="1"/>
      <c r="C929" s="1"/>
      <c r="D929" s="1"/>
      <c r="E929" s="1"/>
      <c r="F929" s="1"/>
    </row>
    <row r="930" spans="1:6" ht="15.75" customHeight="1" x14ac:dyDescent="0.2">
      <c r="A930" s="1"/>
      <c r="B930" s="1"/>
      <c r="C930" s="1"/>
      <c r="D930" s="1"/>
      <c r="E930" s="1"/>
      <c r="F930" s="1"/>
    </row>
    <row r="931" spans="1:6" ht="15.75" customHeight="1" x14ac:dyDescent="0.2">
      <c r="A931" s="1"/>
      <c r="B931" s="1"/>
      <c r="C931" s="1"/>
      <c r="D931" s="1"/>
      <c r="E931" s="1"/>
      <c r="F931" s="1"/>
    </row>
    <row r="932" spans="1:6" ht="15.75" customHeight="1" x14ac:dyDescent="0.2">
      <c r="A932" s="1"/>
      <c r="B932" s="1"/>
      <c r="C932" s="1"/>
      <c r="D932" s="1"/>
      <c r="E932" s="1"/>
      <c r="F932" s="1"/>
    </row>
    <row r="933" spans="1:6" ht="15.75" customHeight="1" x14ac:dyDescent="0.2">
      <c r="A933" s="1"/>
      <c r="B933" s="1"/>
      <c r="C933" s="1"/>
      <c r="D933" s="1"/>
      <c r="E933" s="1"/>
      <c r="F933" s="1"/>
    </row>
    <row r="934" spans="1:6" ht="15.75" customHeight="1" x14ac:dyDescent="0.2">
      <c r="A934" s="1"/>
      <c r="B934" s="1"/>
      <c r="C934" s="1"/>
      <c r="D934" s="1"/>
      <c r="E934" s="1"/>
      <c r="F934" s="1"/>
    </row>
    <row r="935" spans="1:6" ht="15.75" customHeight="1" x14ac:dyDescent="0.2">
      <c r="A935" s="1"/>
      <c r="B935" s="1"/>
      <c r="C935" s="1"/>
      <c r="D935" s="1"/>
      <c r="E935" s="1"/>
      <c r="F935" s="1"/>
    </row>
    <row r="936" spans="1:6" ht="15.75" customHeight="1" x14ac:dyDescent="0.2">
      <c r="A936" s="1"/>
      <c r="B936" s="1"/>
      <c r="C936" s="1"/>
      <c r="D936" s="1"/>
      <c r="E936" s="1"/>
      <c r="F936" s="1"/>
    </row>
    <row r="937" spans="1:6" ht="15.75" customHeight="1" x14ac:dyDescent="0.2">
      <c r="A937" s="1"/>
      <c r="B937" s="1"/>
      <c r="C937" s="1"/>
      <c r="D937" s="1"/>
      <c r="E937" s="1"/>
      <c r="F937" s="1"/>
    </row>
    <row r="938" spans="1:6" ht="15.75" customHeight="1" x14ac:dyDescent="0.2">
      <c r="A938" s="1"/>
      <c r="B938" s="1"/>
      <c r="C938" s="1"/>
      <c r="D938" s="1"/>
      <c r="E938" s="1"/>
      <c r="F938" s="1"/>
    </row>
    <row r="939" spans="1:6" ht="15.75" customHeight="1" x14ac:dyDescent="0.2">
      <c r="A939" s="1"/>
      <c r="B939" s="1"/>
      <c r="C939" s="1"/>
      <c r="D939" s="1"/>
      <c r="E939" s="1"/>
      <c r="F939" s="1"/>
    </row>
    <row r="940" spans="1:6" ht="15.75" customHeight="1" x14ac:dyDescent="0.2">
      <c r="A940" s="1"/>
      <c r="B940" s="1"/>
      <c r="C940" s="1"/>
      <c r="D940" s="1"/>
      <c r="E940" s="1"/>
      <c r="F940" s="1"/>
    </row>
    <row r="941" spans="1:6" ht="15.75" customHeight="1" x14ac:dyDescent="0.2">
      <c r="A941" s="1"/>
      <c r="B941" s="1"/>
      <c r="C941" s="1"/>
      <c r="D941" s="1"/>
      <c r="E941" s="1"/>
      <c r="F941" s="1"/>
    </row>
    <row r="942" spans="1:6" ht="15.75" customHeight="1" x14ac:dyDescent="0.2">
      <c r="A942" s="1"/>
      <c r="B942" s="1"/>
      <c r="C942" s="1"/>
      <c r="D942" s="1"/>
      <c r="E942" s="1"/>
      <c r="F942" s="1"/>
    </row>
    <row r="943" spans="1:6" ht="15.75" customHeight="1" x14ac:dyDescent="0.2">
      <c r="A943" s="1"/>
      <c r="B943" s="1"/>
      <c r="C943" s="1"/>
      <c r="D943" s="1"/>
      <c r="E943" s="1"/>
      <c r="F943" s="1"/>
    </row>
    <row r="944" spans="1:6" ht="15.75" customHeight="1" x14ac:dyDescent="0.2">
      <c r="A944" s="1"/>
      <c r="B944" s="1"/>
      <c r="C944" s="1"/>
      <c r="D944" s="1"/>
      <c r="E944" s="1"/>
      <c r="F944" s="1"/>
    </row>
    <row r="945" spans="1:6" ht="15.75" customHeight="1" x14ac:dyDescent="0.2">
      <c r="A945" s="1"/>
      <c r="B945" s="1"/>
      <c r="C945" s="1"/>
      <c r="D945" s="1"/>
      <c r="E945" s="1"/>
      <c r="F945" s="1"/>
    </row>
    <row r="946" spans="1:6" ht="15.75" customHeight="1" x14ac:dyDescent="0.2">
      <c r="A946" s="1"/>
      <c r="B946" s="1"/>
      <c r="C946" s="1"/>
      <c r="D946" s="1"/>
      <c r="E946" s="1"/>
      <c r="F946" s="1"/>
    </row>
    <row r="947" spans="1:6" ht="15.75" customHeight="1" x14ac:dyDescent="0.2">
      <c r="A947" s="1"/>
      <c r="B947" s="1"/>
      <c r="C947" s="1"/>
      <c r="D947" s="1"/>
      <c r="E947" s="1"/>
      <c r="F947" s="1"/>
    </row>
    <row r="948" spans="1:6" ht="15.75" customHeight="1" x14ac:dyDescent="0.2">
      <c r="A948" s="1"/>
      <c r="B948" s="1"/>
      <c r="C948" s="1"/>
      <c r="D948" s="1"/>
      <c r="E948" s="1"/>
      <c r="F948" s="1"/>
    </row>
    <row r="949" spans="1:6" ht="15.75" customHeight="1" x14ac:dyDescent="0.2">
      <c r="A949" s="1"/>
      <c r="B949" s="1"/>
      <c r="C949" s="1"/>
      <c r="D949" s="1"/>
      <c r="E949" s="1"/>
      <c r="F949" s="1"/>
    </row>
    <row r="950" spans="1:6" ht="15.75" customHeight="1" x14ac:dyDescent="0.2">
      <c r="A950" s="1"/>
      <c r="B950" s="1"/>
      <c r="C950" s="1"/>
      <c r="D950" s="1"/>
      <c r="E950" s="1"/>
      <c r="F950" s="1"/>
    </row>
    <row r="951" spans="1:6" ht="15.75" customHeight="1" x14ac:dyDescent="0.2">
      <c r="A951" s="1"/>
      <c r="B951" s="1"/>
      <c r="C951" s="1"/>
      <c r="D951" s="1"/>
      <c r="E951" s="1"/>
      <c r="F951" s="1"/>
    </row>
    <row r="952" spans="1:6" ht="15.75" customHeight="1" x14ac:dyDescent="0.2">
      <c r="A952" s="1"/>
      <c r="B952" s="1"/>
      <c r="C952" s="1"/>
      <c r="D952" s="1"/>
      <c r="E952" s="1"/>
      <c r="F952" s="1"/>
    </row>
    <row r="953" spans="1:6" ht="15.75" customHeight="1" x14ac:dyDescent="0.2">
      <c r="A953" s="1"/>
      <c r="B953" s="1"/>
      <c r="C953" s="1"/>
      <c r="D953" s="1"/>
      <c r="E953" s="1"/>
      <c r="F953" s="1"/>
    </row>
    <row r="954" spans="1:6" ht="15.75" customHeight="1" x14ac:dyDescent="0.2">
      <c r="A954" s="1"/>
      <c r="B954" s="1"/>
      <c r="C954" s="1"/>
      <c r="D954" s="1"/>
      <c r="E954" s="1"/>
      <c r="F954" s="1"/>
    </row>
    <row r="955" spans="1:6" ht="15.75" customHeight="1" x14ac:dyDescent="0.2">
      <c r="A955" s="1"/>
      <c r="B955" s="1"/>
      <c r="C955" s="1"/>
      <c r="D955" s="1"/>
      <c r="E955" s="1"/>
      <c r="F955" s="1"/>
    </row>
    <row r="956" spans="1:6" ht="15.75" customHeight="1" x14ac:dyDescent="0.2">
      <c r="A956" s="1"/>
      <c r="B956" s="1"/>
      <c r="C956" s="1"/>
      <c r="D956" s="1"/>
      <c r="E956" s="1"/>
      <c r="F956" s="1"/>
    </row>
    <row r="957" spans="1:6" ht="15.75" customHeight="1" x14ac:dyDescent="0.2">
      <c r="A957" s="1"/>
      <c r="B957" s="1"/>
      <c r="C957" s="1"/>
      <c r="D957" s="1"/>
      <c r="E957" s="1"/>
      <c r="F957" s="1"/>
    </row>
    <row r="958" spans="1:6" ht="15.75" customHeight="1" x14ac:dyDescent="0.2">
      <c r="A958" s="1"/>
      <c r="B958" s="1"/>
      <c r="C958" s="1"/>
      <c r="D958" s="1"/>
      <c r="E958" s="1"/>
      <c r="F958" s="1"/>
    </row>
    <row r="959" spans="1:6" ht="15.75" customHeight="1" x14ac:dyDescent="0.2">
      <c r="A959" s="1"/>
      <c r="B959" s="1"/>
      <c r="C959" s="1"/>
      <c r="D959" s="1"/>
      <c r="E959" s="1"/>
      <c r="F959" s="1"/>
    </row>
    <row r="960" spans="1:6" ht="15.75" customHeight="1" x14ac:dyDescent="0.2">
      <c r="A960" s="1"/>
      <c r="B960" s="1"/>
      <c r="C960" s="1"/>
      <c r="D960" s="1"/>
      <c r="E960" s="1"/>
      <c r="F960" s="1"/>
    </row>
    <row r="961" spans="1:6" ht="15.75" customHeight="1" x14ac:dyDescent="0.2">
      <c r="A961" s="1"/>
      <c r="B961" s="1"/>
      <c r="C961" s="1"/>
      <c r="D961" s="1"/>
      <c r="E961" s="1"/>
      <c r="F961" s="1"/>
    </row>
    <row r="962" spans="1:6" ht="15.75" customHeight="1" x14ac:dyDescent="0.2">
      <c r="A962" s="1"/>
      <c r="B962" s="1"/>
      <c r="C962" s="1"/>
      <c r="D962" s="1"/>
      <c r="E962" s="1"/>
      <c r="F962" s="1"/>
    </row>
    <row r="963" spans="1:6" ht="15.75" customHeight="1" x14ac:dyDescent="0.2">
      <c r="A963" s="1"/>
      <c r="B963" s="1"/>
      <c r="C963" s="1"/>
      <c r="D963" s="1"/>
      <c r="E963" s="1"/>
      <c r="F963" s="1"/>
    </row>
    <row r="964" spans="1:6" ht="15.75" customHeight="1" x14ac:dyDescent="0.2">
      <c r="A964" s="1"/>
      <c r="B964" s="1"/>
      <c r="C964" s="1"/>
      <c r="D964" s="1"/>
      <c r="E964" s="1"/>
      <c r="F964" s="1"/>
    </row>
    <row r="965" spans="1:6" ht="15.75" customHeight="1" x14ac:dyDescent="0.2">
      <c r="A965" s="1"/>
      <c r="B965" s="1"/>
      <c r="C965" s="1"/>
      <c r="D965" s="1"/>
      <c r="E965" s="1"/>
      <c r="F965" s="1"/>
    </row>
    <row r="966" spans="1:6" ht="15.75" customHeight="1" x14ac:dyDescent="0.2">
      <c r="A966" s="1"/>
      <c r="B966" s="1"/>
      <c r="C966" s="1"/>
      <c r="D966" s="1"/>
      <c r="E966" s="1"/>
      <c r="F966" s="1"/>
    </row>
    <row r="967" spans="1:6" ht="15.75" customHeight="1" x14ac:dyDescent="0.2">
      <c r="A967" s="1"/>
      <c r="B967" s="1"/>
      <c r="C967" s="1"/>
      <c r="D967" s="1"/>
      <c r="E967" s="1"/>
      <c r="F967" s="1"/>
    </row>
    <row r="968" spans="1:6" ht="15.75" customHeight="1" x14ac:dyDescent="0.2">
      <c r="A968" s="1"/>
      <c r="B968" s="1"/>
      <c r="C968" s="1"/>
      <c r="D968" s="1"/>
      <c r="E968" s="1"/>
      <c r="F968" s="1"/>
    </row>
    <row r="969" spans="1:6" ht="15.75" customHeight="1" x14ac:dyDescent="0.2">
      <c r="A969" s="1"/>
      <c r="B969" s="1"/>
      <c r="C969" s="1"/>
      <c r="D969" s="1"/>
      <c r="E969" s="1"/>
      <c r="F969" s="1"/>
    </row>
    <row r="970" spans="1:6" ht="15.75" customHeight="1" x14ac:dyDescent="0.2">
      <c r="A970" s="1"/>
      <c r="B970" s="1"/>
      <c r="C970" s="1"/>
      <c r="D970" s="1"/>
      <c r="E970" s="1"/>
      <c r="F970" s="1"/>
    </row>
    <row r="971" spans="1:6" ht="15.75" customHeight="1" x14ac:dyDescent="0.2">
      <c r="A971" s="1"/>
      <c r="B971" s="1"/>
      <c r="C971" s="1"/>
      <c r="D971" s="1"/>
      <c r="E971" s="1"/>
      <c r="F971" s="1"/>
    </row>
    <row r="972" spans="1:6" ht="15.75" customHeight="1" x14ac:dyDescent="0.2">
      <c r="A972" s="1"/>
      <c r="B972" s="1"/>
      <c r="C972" s="1"/>
      <c r="D972" s="1"/>
      <c r="E972" s="1"/>
      <c r="F972" s="1"/>
    </row>
    <row r="973" spans="1:6" ht="15.75" customHeight="1" x14ac:dyDescent="0.2">
      <c r="A973" s="1"/>
      <c r="B973" s="1"/>
      <c r="C973" s="1"/>
      <c r="D973" s="1"/>
      <c r="E973" s="1"/>
      <c r="F973" s="1"/>
    </row>
    <row r="974" spans="1:6" ht="15.75" customHeight="1" x14ac:dyDescent="0.2">
      <c r="A974" s="1"/>
      <c r="B974" s="1"/>
      <c r="C974" s="1"/>
      <c r="D974" s="1"/>
      <c r="E974" s="1"/>
      <c r="F974" s="1"/>
    </row>
    <row r="975" spans="1:6" ht="15.75" customHeight="1" x14ac:dyDescent="0.2">
      <c r="A975" s="1"/>
      <c r="B975" s="1"/>
      <c r="C975" s="1"/>
      <c r="D975" s="1"/>
      <c r="E975" s="1"/>
      <c r="F975" s="1"/>
    </row>
    <row r="976" spans="1:6" ht="15.75" customHeight="1" x14ac:dyDescent="0.2">
      <c r="A976" s="1"/>
      <c r="B976" s="1"/>
      <c r="C976" s="1"/>
      <c r="D976" s="1"/>
      <c r="E976" s="1"/>
      <c r="F976" s="1"/>
    </row>
    <row r="977" spans="1:6" ht="15.75" customHeight="1" x14ac:dyDescent="0.2">
      <c r="A977" s="1"/>
      <c r="B977" s="1"/>
      <c r="C977" s="1"/>
      <c r="D977" s="1"/>
      <c r="E977" s="1"/>
      <c r="F977" s="1"/>
    </row>
    <row r="978" spans="1:6" ht="15.75" customHeight="1" x14ac:dyDescent="0.2">
      <c r="A978" s="1"/>
      <c r="B978" s="1"/>
      <c r="C978" s="1"/>
      <c r="D978" s="1"/>
      <c r="E978" s="1"/>
      <c r="F978" s="1"/>
    </row>
    <row r="979" spans="1:6" ht="15.75" customHeight="1" x14ac:dyDescent="0.2">
      <c r="A979" s="1"/>
      <c r="B979" s="1"/>
      <c r="C979" s="1"/>
      <c r="D979" s="1"/>
      <c r="E979" s="1"/>
      <c r="F979" s="1"/>
    </row>
    <row r="980" spans="1:6" ht="15.75" customHeight="1" x14ac:dyDescent="0.2">
      <c r="A980" s="1"/>
      <c r="B980" s="1"/>
      <c r="C980" s="1"/>
      <c r="D980" s="1"/>
      <c r="E980" s="1"/>
      <c r="F980" s="1"/>
    </row>
    <row r="981" spans="1:6" ht="15.75" customHeight="1" x14ac:dyDescent="0.2">
      <c r="A981" s="1"/>
      <c r="B981" s="1"/>
      <c r="C981" s="1"/>
      <c r="D981" s="1"/>
      <c r="E981" s="1"/>
      <c r="F981" s="1"/>
    </row>
    <row r="982" spans="1:6" ht="15.75" customHeight="1" x14ac:dyDescent="0.2">
      <c r="A982" s="1"/>
      <c r="B982" s="1"/>
      <c r="C982" s="1"/>
      <c r="D982" s="1"/>
      <c r="E982" s="1"/>
      <c r="F982" s="1"/>
    </row>
    <row r="983" spans="1:6" ht="15.75" customHeight="1" x14ac:dyDescent="0.2">
      <c r="A983" s="1"/>
      <c r="B983" s="1"/>
      <c r="C983" s="1"/>
      <c r="D983" s="1"/>
      <c r="E983" s="1"/>
      <c r="F983" s="1"/>
    </row>
    <row r="984" spans="1:6" ht="15.75" customHeight="1" x14ac:dyDescent="0.2">
      <c r="A984" s="1"/>
      <c r="B984" s="1"/>
      <c r="C984" s="1"/>
      <c r="D984" s="1"/>
      <c r="E984" s="1"/>
      <c r="F984" s="1"/>
    </row>
    <row r="985" spans="1:6" ht="15.75" customHeight="1" x14ac:dyDescent="0.2">
      <c r="A985" s="1"/>
      <c r="B985" s="1"/>
      <c r="C985" s="1"/>
      <c r="D985" s="1"/>
      <c r="E985" s="1"/>
      <c r="F985" s="1"/>
    </row>
    <row r="986" spans="1:6" ht="15.75" customHeight="1" x14ac:dyDescent="0.2">
      <c r="A986" s="1"/>
      <c r="B986" s="1"/>
      <c r="C986" s="1"/>
      <c r="D986" s="1"/>
      <c r="E986" s="1"/>
      <c r="F986" s="1"/>
    </row>
    <row r="987" spans="1:6" ht="15.75" customHeight="1" x14ac:dyDescent="0.2">
      <c r="A987" s="1"/>
      <c r="B987" s="1"/>
      <c r="C987" s="1"/>
      <c r="D987" s="1"/>
      <c r="E987" s="1"/>
      <c r="F987" s="1"/>
    </row>
    <row r="988" spans="1:6" ht="15.75" customHeight="1" x14ac:dyDescent="0.2">
      <c r="A988" s="1"/>
      <c r="B988" s="1"/>
      <c r="C988" s="1"/>
      <c r="D988" s="1"/>
      <c r="E988" s="1"/>
      <c r="F988" s="1"/>
    </row>
    <row r="989" spans="1:6" ht="15.75" customHeight="1" x14ac:dyDescent="0.2">
      <c r="A989" s="1"/>
      <c r="B989" s="1"/>
      <c r="C989" s="1"/>
      <c r="D989" s="1"/>
      <c r="E989" s="1"/>
      <c r="F989" s="1"/>
    </row>
    <row r="990" spans="1:6" ht="15.75" customHeight="1" x14ac:dyDescent="0.2">
      <c r="A990" s="1"/>
      <c r="B990" s="1"/>
      <c r="C990" s="1"/>
      <c r="D990" s="1"/>
      <c r="E990" s="1"/>
      <c r="F990" s="1"/>
    </row>
    <row r="991" spans="1:6" ht="15.75" customHeight="1" x14ac:dyDescent="0.2">
      <c r="A991" s="1"/>
      <c r="B991" s="1"/>
      <c r="C991" s="1"/>
      <c r="D991" s="1"/>
      <c r="E991" s="1"/>
      <c r="F991" s="1"/>
    </row>
    <row r="992" spans="1:6" ht="15.75" customHeight="1" x14ac:dyDescent="0.2">
      <c r="A992" s="1"/>
      <c r="B992" s="1"/>
      <c r="C992" s="1"/>
      <c r="D992" s="1"/>
      <c r="E992" s="1"/>
      <c r="F992" s="1"/>
    </row>
    <row r="993" spans="1:6" ht="15.75" customHeight="1" x14ac:dyDescent="0.2">
      <c r="A993" s="1"/>
      <c r="B993" s="1"/>
      <c r="C993" s="1"/>
      <c r="D993" s="1"/>
      <c r="E993" s="1"/>
      <c r="F993" s="1"/>
    </row>
    <row r="994" spans="1:6" ht="15.75" customHeight="1" x14ac:dyDescent="0.2">
      <c r="A994" s="1"/>
      <c r="B994" s="1"/>
      <c r="C994" s="1"/>
      <c r="D994" s="1"/>
      <c r="E994" s="1"/>
      <c r="F994" s="1"/>
    </row>
    <row r="995" spans="1:6" ht="15.75" customHeight="1" x14ac:dyDescent="0.2">
      <c r="A995" s="1"/>
      <c r="B995" s="1"/>
      <c r="C995" s="1"/>
      <c r="D995" s="1"/>
      <c r="E995" s="1"/>
      <c r="F995" s="1"/>
    </row>
    <row r="996" spans="1:6" ht="15.75" customHeight="1" x14ac:dyDescent="0.2">
      <c r="A996" s="1"/>
      <c r="B996" s="1"/>
      <c r="C996" s="1"/>
      <c r="D996" s="1"/>
      <c r="E996" s="1"/>
      <c r="F996" s="1"/>
    </row>
    <row r="997" spans="1:6" ht="15.75" customHeight="1" x14ac:dyDescent="0.2">
      <c r="A997" s="1"/>
      <c r="B997" s="1"/>
      <c r="C997" s="1"/>
      <c r="D997" s="1"/>
      <c r="E997" s="1"/>
      <c r="F997" s="1"/>
    </row>
    <row r="998" spans="1:6" ht="15.75" customHeight="1" x14ac:dyDescent="0.2">
      <c r="A998" s="1"/>
      <c r="B998" s="1"/>
      <c r="C998" s="1"/>
      <c r="D998" s="1"/>
      <c r="E998" s="1"/>
      <c r="F998" s="1"/>
    </row>
    <row r="999" spans="1:6" ht="15.75" customHeight="1" x14ac:dyDescent="0.2">
      <c r="A999" s="1"/>
      <c r="B999" s="1"/>
      <c r="C999" s="1"/>
      <c r="D999" s="1"/>
      <c r="E999" s="1"/>
      <c r="F999" s="1"/>
    </row>
    <row r="1000" spans="1:6" ht="15.75" customHeight="1" x14ac:dyDescent="0.2">
      <c r="A1000" s="1"/>
      <c r="B1000" s="1"/>
      <c r="C1000" s="1"/>
      <c r="D1000" s="1"/>
      <c r="E1000" s="1"/>
      <c r="F1000" s="1"/>
    </row>
    <row r="1001" spans="1:6" ht="15.75" customHeight="1" x14ac:dyDescent="0.2">
      <c r="A1001" s="1"/>
      <c r="B1001" s="1"/>
      <c r="C1001" s="1"/>
      <c r="D1001" s="1"/>
      <c r="E1001" s="1"/>
      <c r="F1001" s="1"/>
    </row>
    <row r="1002" spans="1:6" ht="15.75" customHeight="1" x14ac:dyDescent="0.2">
      <c r="A1002" s="1"/>
      <c r="B1002" s="1"/>
      <c r="C1002" s="1"/>
      <c r="D1002" s="1"/>
      <c r="E1002" s="1"/>
      <c r="F1002" s="1"/>
    </row>
    <row r="1003" spans="1:6" ht="15.75" customHeight="1" x14ac:dyDescent="0.2">
      <c r="A1003" s="1"/>
      <c r="B1003" s="1"/>
      <c r="C1003" s="1"/>
      <c r="D1003" s="1"/>
      <c r="E1003" s="1"/>
      <c r="F1003" s="1"/>
    </row>
    <row r="1004" spans="1:6" ht="15.75" customHeight="1" x14ac:dyDescent="0.2">
      <c r="A1004" s="1"/>
      <c r="B1004" s="1"/>
      <c r="C1004" s="1"/>
      <c r="D1004" s="1"/>
      <c r="E1004" s="1"/>
      <c r="F1004" s="1"/>
    </row>
  </sheetData>
  <pageMargins left="0.7" right="0.7" top="0.75" bottom="0.75" header="0" footer="0"/>
  <pageSetup orientation="landscape"/>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6"/>
  <sheetViews>
    <sheetView workbookViewId="0"/>
  </sheetViews>
  <sheetFormatPr baseColWidth="10" defaultColWidth="14.5" defaultRowHeight="15" customHeight="1" x14ac:dyDescent="0.2"/>
  <cols>
    <col min="1" max="1" width="3" customWidth="1"/>
    <col min="2" max="2" width="193.5" customWidth="1"/>
    <col min="3" max="6" width="14.5" customWidth="1"/>
  </cols>
  <sheetData>
    <row r="1" spans="1:6" x14ac:dyDescent="0.2">
      <c r="A1" s="1"/>
      <c r="B1" s="1"/>
      <c r="C1" s="1"/>
      <c r="D1" s="1"/>
      <c r="E1" s="1"/>
      <c r="F1" s="1"/>
    </row>
    <row r="2" spans="1:6" ht="24.75" customHeight="1" x14ac:dyDescent="0.2">
      <c r="A2" s="1"/>
      <c r="B2" s="3" t="s">
        <v>4</v>
      </c>
      <c r="C2" s="1"/>
      <c r="D2" s="1"/>
      <c r="E2" s="1"/>
      <c r="F2" s="1"/>
    </row>
    <row r="3" spans="1:6" ht="121.5" customHeight="1" x14ac:dyDescent="0.2">
      <c r="A3" s="1"/>
      <c r="B3" s="8" t="s">
        <v>5</v>
      </c>
      <c r="C3" s="1"/>
      <c r="D3" s="1"/>
      <c r="E3" s="1"/>
      <c r="F3" s="1"/>
    </row>
    <row r="4" spans="1:6" ht="32.25" customHeight="1" x14ac:dyDescent="0.2">
      <c r="A4" s="1"/>
      <c r="B4" s="9"/>
      <c r="C4" s="1"/>
      <c r="D4" s="1"/>
      <c r="E4" s="1"/>
      <c r="F4" s="1"/>
    </row>
    <row r="5" spans="1:6" ht="23.25" customHeight="1" x14ac:dyDescent="0.2">
      <c r="A5" s="1"/>
      <c r="B5" s="3" t="s">
        <v>6</v>
      </c>
      <c r="C5" s="1"/>
      <c r="D5" s="1"/>
      <c r="E5" s="1"/>
      <c r="F5" s="1"/>
    </row>
    <row r="6" spans="1:6" ht="218.25" customHeight="1" x14ac:dyDescent="0.2">
      <c r="A6" s="1"/>
      <c r="B6" s="8" t="s">
        <v>7</v>
      </c>
      <c r="C6" s="1"/>
      <c r="D6" s="1"/>
      <c r="E6" s="1"/>
      <c r="F6" s="1"/>
    </row>
    <row r="7" spans="1:6" ht="31.5" customHeight="1" x14ac:dyDescent="0.2">
      <c r="A7" s="1"/>
      <c r="B7" s="10"/>
      <c r="C7" s="1"/>
      <c r="D7" s="1"/>
      <c r="E7" s="1"/>
      <c r="F7" s="1"/>
    </row>
    <row r="8" spans="1:6" ht="27" customHeight="1" x14ac:dyDescent="0.2">
      <c r="A8" s="1"/>
      <c r="B8" s="3" t="s">
        <v>8</v>
      </c>
      <c r="C8" s="1"/>
      <c r="D8" s="1"/>
      <c r="E8" s="1"/>
      <c r="F8" s="1"/>
    </row>
    <row r="9" spans="1:6" ht="275.25" customHeight="1" x14ac:dyDescent="0.2">
      <c r="A9" s="1"/>
      <c r="B9" s="11" t="s">
        <v>9</v>
      </c>
      <c r="C9" s="1"/>
      <c r="D9" s="1"/>
      <c r="E9" s="1"/>
      <c r="F9" s="1"/>
    </row>
    <row r="10" spans="1:6" ht="21.75" customHeight="1" x14ac:dyDescent="0.2">
      <c r="A10" s="1"/>
      <c r="B10" s="9"/>
      <c r="C10" s="1"/>
      <c r="D10" s="1"/>
      <c r="E10" s="1"/>
      <c r="F10" s="1"/>
    </row>
    <row r="11" spans="1:6" ht="27" customHeight="1" x14ac:dyDescent="0.2">
      <c r="A11" s="1"/>
      <c r="B11" s="12" t="s">
        <v>10</v>
      </c>
      <c r="C11" s="1"/>
      <c r="D11" s="1"/>
      <c r="E11" s="1"/>
      <c r="F11" s="1"/>
    </row>
    <row r="12" spans="1:6" ht="324.75" customHeight="1" x14ac:dyDescent="0.2">
      <c r="A12" s="1"/>
      <c r="B12" s="8" t="s">
        <v>11</v>
      </c>
      <c r="C12" s="1"/>
      <c r="D12" s="1"/>
      <c r="E12" s="1"/>
      <c r="F12" s="1"/>
    </row>
    <row r="13" spans="1:6" ht="31.5" customHeight="1" x14ac:dyDescent="0.2">
      <c r="A13" s="1"/>
      <c r="B13" s="10"/>
      <c r="C13" s="1"/>
      <c r="D13" s="1"/>
      <c r="E13" s="1"/>
      <c r="F13" s="1"/>
    </row>
    <row r="14" spans="1:6" ht="29.25" customHeight="1" x14ac:dyDescent="0.2">
      <c r="A14" s="1"/>
      <c r="B14" s="13" t="s">
        <v>12</v>
      </c>
      <c r="C14" s="1"/>
      <c r="D14" s="1"/>
      <c r="E14" s="1"/>
      <c r="F14" s="1"/>
    </row>
    <row r="15" spans="1:6" ht="22.5" customHeight="1" x14ac:dyDescent="0.2">
      <c r="A15" s="1"/>
      <c r="B15" s="14" t="s">
        <v>13</v>
      </c>
      <c r="C15" s="1"/>
      <c r="D15" s="1"/>
      <c r="E15" s="1"/>
      <c r="F15" s="1"/>
    </row>
    <row r="16" spans="1:6" ht="59.25" customHeight="1" x14ac:dyDescent="0.2">
      <c r="A16" s="1"/>
      <c r="B16" s="15" t="s">
        <v>14</v>
      </c>
      <c r="C16" s="1"/>
      <c r="D16" s="1"/>
      <c r="E16" s="1"/>
      <c r="F16" s="1"/>
    </row>
    <row r="17" spans="1:6" ht="60.75" customHeight="1" x14ac:dyDescent="0.2">
      <c r="A17" s="1"/>
      <c r="B17" s="15" t="s">
        <v>15</v>
      </c>
      <c r="C17" s="1"/>
      <c r="D17" s="1"/>
      <c r="E17" s="1"/>
      <c r="F17" s="1"/>
    </row>
    <row r="18" spans="1:6" ht="60.75" customHeight="1" x14ac:dyDescent="0.2">
      <c r="A18" s="1"/>
      <c r="B18" s="15" t="s">
        <v>16</v>
      </c>
      <c r="C18" s="1"/>
      <c r="D18" s="1"/>
      <c r="E18" s="1"/>
      <c r="F18" s="1"/>
    </row>
    <row r="19" spans="1:6" ht="61.5" customHeight="1" x14ac:dyDescent="0.2">
      <c r="A19" s="1"/>
      <c r="B19" s="8" t="s">
        <v>17</v>
      </c>
      <c r="C19" s="1"/>
      <c r="D19" s="1"/>
      <c r="E19" s="1"/>
      <c r="F19" s="1"/>
    </row>
    <row r="20" spans="1:6" ht="15.75" customHeight="1" x14ac:dyDescent="0.2">
      <c r="A20" s="1"/>
      <c r="B20" s="16"/>
      <c r="C20" s="1"/>
      <c r="D20" s="1"/>
      <c r="E20" s="1"/>
      <c r="F20" s="1"/>
    </row>
    <row r="21" spans="1:6" ht="15.75" customHeight="1" x14ac:dyDescent="0.2">
      <c r="A21" s="1"/>
      <c r="B21" s="16"/>
      <c r="C21" s="1"/>
      <c r="D21" s="1"/>
      <c r="E21" s="1"/>
      <c r="F21" s="1"/>
    </row>
    <row r="22" spans="1:6" ht="15.75" customHeight="1" x14ac:dyDescent="0.2">
      <c r="A22" s="1"/>
      <c r="B22" s="16"/>
      <c r="C22" s="1"/>
      <c r="D22" s="1"/>
      <c r="E22" s="1"/>
      <c r="F22" s="1"/>
    </row>
    <row r="23" spans="1:6" ht="15.75" customHeight="1" x14ac:dyDescent="0.2">
      <c r="A23" s="1"/>
      <c r="B23" s="16"/>
      <c r="C23" s="1"/>
      <c r="D23" s="1"/>
      <c r="E23" s="1"/>
      <c r="F23" s="1"/>
    </row>
    <row r="24" spans="1:6" ht="15.75" customHeight="1" x14ac:dyDescent="0.2">
      <c r="A24" s="1"/>
      <c r="B24" s="17"/>
      <c r="C24" s="1"/>
      <c r="D24" s="1"/>
      <c r="E24" s="1"/>
      <c r="F24" s="1"/>
    </row>
    <row r="25" spans="1:6" ht="15.75" customHeight="1" x14ac:dyDescent="0.2">
      <c r="A25" s="1"/>
      <c r="B25" s="17"/>
      <c r="C25" s="1"/>
      <c r="D25" s="1"/>
      <c r="E25" s="1"/>
      <c r="F25" s="1"/>
    </row>
    <row r="26" spans="1:6" ht="15.75" customHeight="1" x14ac:dyDescent="0.2">
      <c r="A26" s="1"/>
      <c r="B26" s="17"/>
      <c r="C26" s="1"/>
      <c r="D26" s="1"/>
      <c r="E26" s="1"/>
      <c r="F26" s="1"/>
    </row>
    <row r="27" spans="1:6" ht="15.75" customHeight="1" x14ac:dyDescent="0.2">
      <c r="A27" s="1"/>
      <c r="B27" s="17"/>
      <c r="C27" s="1"/>
      <c r="D27" s="1"/>
      <c r="E27" s="1"/>
      <c r="F27" s="1"/>
    </row>
    <row r="28" spans="1:6" ht="15.75" customHeight="1" x14ac:dyDescent="0.2">
      <c r="A28" s="1"/>
      <c r="B28" s="17"/>
      <c r="C28" s="1"/>
      <c r="D28" s="1"/>
      <c r="E28" s="1"/>
      <c r="F28" s="1"/>
    </row>
    <row r="29" spans="1:6" ht="15.75" customHeight="1" x14ac:dyDescent="0.2">
      <c r="A29" s="1"/>
      <c r="B29" s="17"/>
      <c r="C29" s="1"/>
      <c r="D29" s="1"/>
      <c r="E29" s="1"/>
      <c r="F29" s="1"/>
    </row>
    <row r="30" spans="1:6" ht="15.75" customHeight="1" x14ac:dyDescent="0.2">
      <c r="A30" s="1"/>
      <c r="B30" s="18"/>
      <c r="C30" s="1"/>
      <c r="D30" s="1"/>
      <c r="E30" s="1"/>
      <c r="F30" s="1"/>
    </row>
    <row r="31" spans="1:6" ht="15.75" customHeight="1" x14ac:dyDescent="0.2">
      <c r="A31" s="1"/>
      <c r="B31" s="18"/>
      <c r="C31" s="1"/>
      <c r="D31" s="1"/>
      <c r="E31" s="1"/>
      <c r="F31" s="1"/>
    </row>
    <row r="32" spans="1:6" ht="15.75" customHeight="1" x14ac:dyDescent="0.2">
      <c r="A32" s="1"/>
      <c r="B32" s="18"/>
      <c r="C32" s="1"/>
      <c r="D32" s="1"/>
      <c r="E32" s="1"/>
      <c r="F32" s="1"/>
    </row>
    <row r="33" spans="1:6" ht="15.75" customHeight="1" x14ac:dyDescent="0.2">
      <c r="A33" s="1"/>
      <c r="B33" s="18"/>
      <c r="C33" s="1"/>
      <c r="D33" s="1"/>
      <c r="E33" s="1"/>
      <c r="F33" s="1"/>
    </row>
    <row r="34" spans="1:6" ht="15.75" customHeight="1" x14ac:dyDescent="0.2">
      <c r="A34" s="1"/>
      <c r="B34" s="18"/>
      <c r="C34" s="1"/>
      <c r="D34" s="1"/>
      <c r="E34" s="1"/>
      <c r="F34" s="1"/>
    </row>
    <row r="35" spans="1:6" ht="15.75" customHeight="1" x14ac:dyDescent="0.2">
      <c r="A35" s="1"/>
      <c r="B35" s="18"/>
      <c r="C35" s="1"/>
      <c r="D35" s="1"/>
      <c r="E35" s="1"/>
      <c r="F35" s="1"/>
    </row>
    <row r="36" spans="1:6" ht="15.75" customHeight="1" x14ac:dyDescent="0.2">
      <c r="A36" s="1"/>
      <c r="B36" s="18"/>
      <c r="C36" s="1"/>
      <c r="D36" s="1"/>
      <c r="E36" s="1"/>
      <c r="F36" s="1"/>
    </row>
    <row r="37" spans="1:6" ht="15.75" customHeight="1" x14ac:dyDescent="0.2">
      <c r="A37" s="1"/>
      <c r="B37" s="18"/>
      <c r="C37" s="1"/>
      <c r="D37" s="1"/>
      <c r="E37" s="1"/>
      <c r="F37" s="1"/>
    </row>
    <row r="38" spans="1:6" ht="15.75" customHeight="1" x14ac:dyDescent="0.2">
      <c r="A38" s="1"/>
      <c r="B38" s="19"/>
      <c r="C38" s="1"/>
      <c r="D38" s="1"/>
      <c r="E38" s="1"/>
      <c r="F38" s="1"/>
    </row>
    <row r="39" spans="1:6" ht="15.75" customHeight="1" x14ac:dyDescent="0.2">
      <c r="A39" s="1"/>
      <c r="B39" s="19"/>
      <c r="C39" s="1"/>
      <c r="D39" s="1"/>
      <c r="E39" s="1"/>
      <c r="F39" s="1"/>
    </row>
    <row r="40" spans="1:6" ht="15.75" customHeight="1" x14ac:dyDescent="0.2">
      <c r="A40" s="1"/>
      <c r="B40" s="20"/>
      <c r="C40" s="1"/>
      <c r="D40" s="1"/>
      <c r="E40" s="1"/>
      <c r="F40" s="1"/>
    </row>
    <row r="41" spans="1:6" ht="15.75" customHeight="1" x14ac:dyDescent="0.2">
      <c r="A41" s="1"/>
      <c r="B41" s="18"/>
      <c r="C41" s="1"/>
      <c r="D41" s="1"/>
      <c r="E41" s="1"/>
      <c r="F41" s="1"/>
    </row>
    <row r="42" spans="1:6" ht="15.75" customHeight="1" x14ac:dyDescent="0.2">
      <c r="A42" s="1"/>
      <c r="B42" s="18"/>
      <c r="C42" s="1"/>
      <c r="D42" s="1"/>
      <c r="E42" s="1"/>
      <c r="F42" s="1"/>
    </row>
    <row r="43" spans="1:6" ht="15.75" customHeight="1" x14ac:dyDescent="0.2">
      <c r="A43" s="1"/>
      <c r="B43" s="20"/>
      <c r="C43" s="1"/>
      <c r="D43" s="1"/>
      <c r="E43" s="1"/>
      <c r="F43" s="1"/>
    </row>
    <row r="44" spans="1:6" ht="15.75" customHeight="1" x14ac:dyDescent="0.2">
      <c r="A44" s="1"/>
      <c r="B44" s="18"/>
      <c r="C44" s="1"/>
      <c r="D44" s="1"/>
      <c r="E44" s="1"/>
      <c r="F44" s="1"/>
    </row>
    <row r="45" spans="1:6" ht="15.75" customHeight="1" x14ac:dyDescent="0.2">
      <c r="A45" s="1"/>
      <c r="B45" s="18"/>
      <c r="C45" s="1"/>
      <c r="D45" s="1"/>
      <c r="E45" s="1"/>
      <c r="F45" s="1"/>
    </row>
    <row r="46" spans="1:6" ht="15.75" customHeight="1" x14ac:dyDescent="0.2">
      <c r="A46" s="1"/>
      <c r="B46" s="20"/>
      <c r="C46" s="1"/>
      <c r="D46" s="1"/>
      <c r="E46" s="1"/>
      <c r="F46" s="1"/>
    </row>
    <row r="47" spans="1:6" ht="15.75" customHeight="1" x14ac:dyDescent="0.2">
      <c r="A47" s="1"/>
      <c r="B47" s="18"/>
      <c r="C47" s="1"/>
      <c r="D47" s="1"/>
      <c r="E47" s="1"/>
      <c r="F47" s="1"/>
    </row>
    <row r="48" spans="1:6" ht="15.75" customHeight="1" x14ac:dyDescent="0.2">
      <c r="A48" s="1"/>
      <c r="B48" s="18"/>
      <c r="C48" s="1"/>
      <c r="D48" s="1"/>
      <c r="E48" s="1"/>
      <c r="F48" s="1"/>
    </row>
    <row r="49" spans="1:6" ht="15.75" customHeight="1" x14ac:dyDescent="0.2">
      <c r="A49" s="1"/>
      <c r="B49" s="20"/>
      <c r="C49" s="1"/>
      <c r="D49" s="1"/>
      <c r="E49" s="1"/>
      <c r="F49" s="1"/>
    </row>
    <row r="50" spans="1:6" ht="15.75" customHeight="1" x14ac:dyDescent="0.2">
      <c r="A50" s="1"/>
      <c r="B50" s="18"/>
      <c r="C50" s="1"/>
      <c r="D50" s="1"/>
      <c r="E50" s="1"/>
      <c r="F50" s="1"/>
    </row>
    <row r="51" spans="1:6" ht="15.75" customHeight="1" x14ac:dyDescent="0.2">
      <c r="A51" s="1"/>
      <c r="B51" s="18"/>
      <c r="C51" s="1"/>
      <c r="D51" s="1"/>
      <c r="E51" s="1"/>
      <c r="F51" s="1"/>
    </row>
    <row r="52" spans="1:6" ht="15.75" customHeight="1" x14ac:dyDescent="0.2">
      <c r="A52" s="1"/>
      <c r="B52" s="20"/>
      <c r="C52" s="1"/>
      <c r="D52" s="1"/>
      <c r="E52" s="1"/>
      <c r="F52" s="1"/>
    </row>
    <row r="53" spans="1:6" ht="15.75" customHeight="1" x14ac:dyDescent="0.2">
      <c r="A53" s="1"/>
      <c r="B53" s="18"/>
      <c r="C53" s="1"/>
      <c r="D53" s="1"/>
      <c r="E53" s="1"/>
      <c r="F53" s="1"/>
    </row>
    <row r="54" spans="1:6" ht="15.75" customHeight="1" x14ac:dyDescent="0.2">
      <c r="A54" s="1"/>
      <c r="B54" s="18"/>
      <c r="C54" s="1"/>
      <c r="D54" s="1"/>
      <c r="E54" s="1"/>
      <c r="F54" s="1"/>
    </row>
    <row r="55" spans="1:6" ht="15.75" customHeight="1" x14ac:dyDescent="0.2">
      <c r="A55" s="1"/>
      <c r="B55" s="20"/>
      <c r="C55" s="1"/>
      <c r="D55" s="1"/>
      <c r="E55" s="1"/>
      <c r="F55" s="1"/>
    </row>
    <row r="56" spans="1:6" ht="15.75" customHeight="1" x14ac:dyDescent="0.2">
      <c r="A56" s="1"/>
      <c r="B56" s="18"/>
      <c r="C56" s="1"/>
      <c r="D56" s="1"/>
      <c r="E56" s="1"/>
      <c r="F56" s="1"/>
    </row>
    <row r="57" spans="1:6" ht="15.75" customHeight="1" x14ac:dyDescent="0.2">
      <c r="A57" s="1"/>
      <c r="B57" s="20"/>
      <c r="C57" s="1"/>
      <c r="D57" s="1"/>
      <c r="E57" s="1"/>
      <c r="F57" s="1"/>
    </row>
    <row r="58" spans="1:6" ht="15.75" customHeight="1" x14ac:dyDescent="0.2">
      <c r="A58" s="1"/>
      <c r="B58" s="18"/>
      <c r="C58" s="1"/>
      <c r="D58" s="1"/>
      <c r="E58" s="1"/>
      <c r="F58" s="1"/>
    </row>
    <row r="59" spans="1:6" ht="15.75" customHeight="1" x14ac:dyDescent="0.2">
      <c r="A59" s="1"/>
      <c r="B59" s="18"/>
      <c r="C59" s="1"/>
      <c r="D59" s="1"/>
      <c r="E59" s="1"/>
      <c r="F59" s="1"/>
    </row>
    <row r="60" spans="1:6" ht="15.75" customHeight="1" x14ac:dyDescent="0.2">
      <c r="A60" s="1"/>
      <c r="B60" s="18"/>
      <c r="C60" s="1"/>
      <c r="D60" s="1"/>
      <c r="E60" s="1"/>
      <c r="F60" s="1"/>
    </row>
    <row r="61" spans="1:6" ht="15.75" customHeight="1" x14ac:dyDescent="0.2">
      <c r="A61" s="1"/>
      <c r="B61" s="19"/>
      <c r="C61" s="1"/>
      <c r="D61" s="1"/>
      <c r="E61" s="1"/>
      <c r="F61" s="1"/>
    </row>
    <row r="62" spans="1:6" ht="15.75" customHeight="1" x14ac:dyDescent="0.2">
      <c r="A62" s="1"/>
      <c r="B62" s="18"/>
      <c r="C62" s="1"/>
      <c r="D62" s="1"/>
      <c r="E62" s="1"/>
      <c r="F62" s="1"/>
    </row>
    <row r="63" spans="1:6" ht="15.75" customHeight="1" x14ac:dyDescent="0.2">
      <c r="A63" s="1"/>
      <c r="B63" s="18"/>
      <c r="C63" s="1"/>
      <c r="D63" s="1"/>
      <c r="E63" s="1"/>
      <c r="F63" s="1"/>
    </row>
    <row r="64" spans="1:6" ht="15.75" customHeight="1" x14ac:dyDescent="0.2">
      <c r="A64" s="1"/>
      <c r="B64" s="18"/>
      <c r="C64" s="1"/>
      <c r="D64" s="1"/>
      <c r="E64" s="1"/>
      <c r="F64" s="1"/>
    </row>
    <row r="65" spans="1:6" ht="15.75" customHeight="1" x14ac:dyDescent="0.2">
      <c r="A65" s="1"/>
      <c r="B65" s="18"/>
      <c r="C65" s="1"/>
      <c r="D65" s="1"/>
      <c r="E65" s="1"/>
      <c r="F65" s="1"/>
    </row>
    <row r="66" spans="1:6" ht="15.75" customHeight="1" x14ac:dyDescent="0.2">
      <c r="A66" s="1"/>
      <c r="B66" s="18"/>
      <c r="C66" s="1"/>
      <c r="D66" s="1"/>
      <c r="E66" s="1"/>
      <c r="F66" s="1"/>
    </row>
    <row r="67" spans="1:6" ht="15.75" customHeight="1" x14ac:dyDescent="0.2">
      <c r="A67" s="1"/>
      <c r="B67" s="18"/>
      <c r="C67" s="1"/>
      <c r="D67" s="1"/>
      <c r="E67" s="1"/>
      <c r="F67" s="1"/>
    </row>
    <row r="68" spans="1:6" ht="15.75" customHeight="1" x14ac:dyDescent="0.2">
      <c r="A68" s="1"/>
      <c r="B68" s="18"/>
      <c r="C68" s="1"/>
      <c r="D68" s="1"/>
      <c r="E68" s="1"/>
      <c r="F68" s="1"/>
    </row>
    <row r="69" spans="1:6" ht="15.75" customHeight="1" x14ac:dyDescent="0.2">
      <c r="A69" s="1"/>
      <c r="B69" s="18"/>
      <c r="C69" s="1"/>
      <c r="D69" s="1"/>
      <c r="E69" s="1"/>
      <c r="F69" s="1"/>
    </row>
    <row r="70" spans="1:6" ht="15.75" customHeight="1" x14ac:dyDescent="0.2">
      <c r="A70" s="1"/>
      <c r="B70" s="18"/>
      <c r="C70" s="1"/>
      <c r="D70" s="1"/>
      <c r="E70" s="1"/>
      <c r="F70" s="1"/>
    </row>
    <row r="71" spans="1:6" ht="15.75" customHeight="1" x14ac:dyDescent="0.2">
      <c r="A71" s="1"/>
      <c r="B71" s="18"/>
      <c r="C71" s="1"/>
      <c r="D71" s="1"/>
      <c r="E71" s="1"/>
      <c r="F71" s="1"/>
    </row>
    <row r="72" spans="1:6" ht="15.75" customHeight="1" x14ac:dyDescent="0.2">
      <c r="A72" s="1"/>
      <c r="B72" s="18"/>
      <c r="C72" s="1"/>
      <c r="D72" s="1"/>
      <c r="E72" s="1"/>
      <c r="F72" s="1"/>
    </row>
    <row r="73" spans="1:6" ht="15.75" customHeight="1" x14ac:dyDescent="0.2">
      <c r="A73" s="1"/>
      <c r="B73" s="18"/>
      <c r="C73" s="1"/>
      <c r="D73" s="1"/>
      <c r="E73" s="1"/>
      <c r="F73" s="1"/>
    </row>
    <row r="74" spans="1:6" ht="15.75" customHeight="1" x14ac:dyDescent="0.2">
      <c r="A74" s="1"/>
      <c r="B74" s="18"/>
      <c r="C74" s="1"/>
      <c r="D74" s="1"/>
      <c r="E74" s="1"/>
      <c r="F74" s="1"/>
    </row>
    <row r="75" spans="1:6" ht="15.75" customHeight="1" x14ac:dyDescent="0.2">
      <c r="A75" s="1"/>
      <c r="B75" s="18"/>
      <c r="C75" s="1"/>
      <c r="D75" s="1"/>
      <c r="E75" s="1"/>
      <c r="F75" s="1"/>
    </row>
    <row r="76" spans="1:6" ht="15.75" customHeight="1" x14ac:dyDescent="0.2">
      <c r="A76" s="1"/>
      <c r="B76" s="18"/>
      <c r="C76" s="1"/>
      <c r="D76" s="1"/>
      <c r="E76" s="1"/>
      <c r="F76" s="1"/>
    </row>
    <row r="77" spans="1:6" ht="15.75" customHeight="1" x14ac:dyDescent="0.2">
      <c r="A77" s="1"/>
      <c r="B77" s="18"/>
      <c r="C77" s="1"/>
      <c r="D77" s="1"/>
      <c r="E77" s="1"/>
      <c r="F77" s="1"/>
    </row>
    <row r="78" spans="1:6" ht="15.75" customHeight="1" x14ac:dyDescent="0.2">
      <c r="A78" s="1"/>
      <c r="B78" s="1"/>
      <c r="C78" s="1"/>
      <c r="D78" s="1"/>
      <c r="E78" s="1"/>
      <c r="F78" s="1"/>
    </row>
    <row r="79" spans="1:6" ht="15.75" customHeight="1" x14ac:dyDescent="0.2">
      <c r="A79" s="1"/>
      <c r="B79" s="1"/>
      <c r="C79" s="1"/>
      <c r="D79" s="1"/>
      <c r="E79" s="1"/>
      <c r="F79" s="1"/>
    </row>
    <row r="80" spans="1:6" ht="15.75" customHeight="1" x14ac:dyDescent="0.2">
      <c r="A80" s="1"/>
      <c r="B80" s="1"/>
      <c r="C80" s="1"/>
      <c r="D80" s="1"/>
      <c r="E80" s="1"/>
      <c r="F80" s="1"/>
    </row>
    <row r="81" spans="1:6" ht="15.75" customHeight="1" x14ac:dyDescent="0.2">
      <c r="A81" s="1"/>
      <c r="B81" s="1"/>
      <c r="C81" s="1"/>
      <c r="D81" s="1"/>
      <c r="E81" s="1"/>
      <c r="F81" s="1"/>
    </row>
    <row r="82" spans="1:6" ht="15.75" customHeight="1" x14ac:dyDescent="0.2">
      <c r="A82" s="1"/>
      <c r="B82" s="1"/>
      <c r="C82" s="1"/>
      <c r="D82" s="1"/>
      <c r="E82" s="1"/>
      <c r="F82" s="1"/>
    </row>
    <row r="83" spans="1:6" ht="15.75" customHeight="1" x14ac:dyDescent="0.2">
      <c r="A83" s="1"/>
      <c r="B83" s="1"/>
      <c r="C83" s="1"/>
      <c r="D83" s="1"/>
      <c r="E83" s="1"/>
      <c r="F83" s="1"/>
    </row>
    <row r="84" spans="1:6" ht="15.75" customHeight="1" x14ac:dyDescent="0.2">
      <c r="A84" s="1"/>
      <c r="B84" s="1"/>
      <c r="C84" s="1"/>
      <c r="D84" s="1"/>
      <c r="E84" s="1"/>
      <c r="F84" s="1"/>
    </row>
    <row r="85" spans="1:6" ht="15.75" customHeight="1" x14ac:dyDescent="0.2">
      <c r="A85" s="1"/>
      <c r="B85" s="1"/>
      <c r="C85" s="1"/>
      <c r="D85" s="1"/>
      <c r="E85" s="1"/>
      <c r="F85" s="1"/>
    </row>
    <row r="86" spans="1:6" ht="15.75" customHeight="1" x14ac:dyDescent="0.2">
      <c r="A86" s="1"/>
      <c r="B86" s="1"/>
      <c r="C86" s="1"/>
      <c r="D86" s="1"/>
      <c r="E86" s="1"/>
      <c r="F86" s="1"/>
    </row>
    <row r="87" spans="1:6" ht="15.75" customHeight="1" x14ac:dyDescent="0.2">
      <c r="A87" s="1"/>
      <c r="B87" s="1"/>
      <c r="C87" s="1"/>
      <c r="D87" s="1"/>
      <c r="E87" s="1"/>
      <c r="F87" s="1"/>
    </row>
    <row r="88" spans="1:6" ht="15.75" customHeight="1" x14ac:dyDescent="0.2">
      <c r="A88" s="1"/>
      <c r="B88" s="1"/>
      <c r="C88" s="1"/>
      <c r="D88" s="1"/>
      <c r="E88" s="1"/>
      <c r="F88" s="1"/>
    </row>
    <row r="89" spans="1:6" ht="15.75" customHeight="1" x14ac:dyDescent="0.2">
      <c r="A89" s="1"/>
      <c r="B89" s="1"/>
      <c r="C89" s="1"/>
      <c r="D89" s="1"/>
      <c r="E89" s="1"/>
      <c r="F89" s="1"/>
    </row>
    <row r="90" spans="1:6" ht="15.75" customHeight="1" x14ac:dyDescent="0.2">
      <c r="A90" s="1"/>
      <c r="B90" s="1"/>
      <c r="C90" s="1"/>
      <c r="D90" s="1"/>
      <c r="E90" s="1"/>
      <c r="F90" s="1"/>
    </row>
    <row r="91" spans="1:6" ht="15.75" customHeight="1" x14ac:dyDescent="0.2">
      <c r="A91" s="1"/>
      <c r="B91" s="1"/>
      <c r="C91" s="1"/>
      <c r="D91" s="1"/>
      <c r="E91" s="1"/>
      <c r="F91" s="1"/>
    </row>
    <row r="92" spans="1:6" ht="15.75" customHeight="1" x14ac:dyDescent="0.2">
      <c r="A92" s="1"/>
      <c r="B92" s="1"/>
      <c r="C92" s="1"/>
      <c r="D92" s="1"/>
      <c r="E92" s="1"/>
      <c r="F92" s="1"/>
    </row>
    <row r="93" spans="1:6" ht="15.75" customHeight="1" x14ac:dyDescent="0.2">
      <c r="A93" s="1"/>
      <c r="B93" s="1"/>
      <c r="C93" s="1"/>
      <c r="D93" s="1"/>
      <c r="E93" s="1"/>
      <c r="F93" s="1"/>
    </row>
    <row r="94" spans="1:6" ht="15.75" customHeight="1" x14ac:dyDescent="0.2">
      <c r="A94" s="1"/>
      <c r="B94" s="1"/>
      <c r="C94" s="1"/>
      <c r="D94" s="1"/>
      <c r="E94" s="1"/>
      <c r="F94" s="1"/>
    </row>
    <row r="95" spans="1:6" ht="15.75" customHeight="1" x14ac:dyDescent="0.2">
      <c r="A95" s="1"/>
      <c r="B95" s="1"/>
      <c r="C95" s="1"/>
      <c r="D95" s="1"/>
      <c r="E95" s="1"/>
      <c r="F95" s="1"/>
    </row>
    <row r="96" spans="1:6" ht="15.75" customHeight="1" x14ac:dyDescent="0.2">
      <c r="A96" s="1"/>
      <c r="B96" s="1"/>
      <c r="C96" s="1"/>
      <c r="D96" s="1"/>
      <c r="E96" s="1"/>
      <c r="F96" s="1"/>
    </row>
    <row r="97" spans="1:6" ht="15.75" customHeight="1" x14ac:dyDescent="0.2">
      <c r="A97" s="1"/>
      <c r="B97" s="1"/>
      <c r="C97" s="1"/>
      <c r="D97" s="1"/>
      <c r="E97" s="1"/>
      <c r="F97" s="1"/>
    </row>
    <row r="98" spans="1:6" ht="15.75" customHeight="1" x14ac:dyDescent="0.2">
      <c r="A98" s="1"/>
      <c r="B98" s="1"/>
      <c r="C98" s="1"/>
      <c r="D98" s="1"/>
      <c r="E98" s="1"/>
      <c r="F98" s="1"/>
    </row>
    <row r="99" spans="1:6" ht="15.75" customHeight="1" x14ac:dyDescent="0.2">
      <c r="A99" s="1"/>
      <c r="B99" s="1"/>
      <c r="C99" s="1"/>
      <c r="D99" s="1"/>
      <c r="E99" s="1"/>
      <c r="F99" s="1"/>
    </row>
    <row r="100" spans="1:6" ht="15.75" customHeight="1" x14ac:dyDescent="0.2">
      <c r="A100" s="1"/>
      <c r="B100" s="1"/>
      <c r="C100" s="1"/>
      <c r="D100" s="1"/>
      <c r="E100" s="1"/>
      <c r="F100" s="1"/>
    </row>
    <row r="101" spans="1:6" ht="15.75" customHeight="1" x14ac:dyDescent="0.2">
      <c r="A101" s="1"/>
      <c r="B101" s="1"/>
      <c r="C101" s="1"/>
      <c r="D101" s="1"/>
      <c r="E101" s="1"/>
      <c r="F101" s="1"/>
    </row>
    <row r="102" spans="1:6" ht="15.75" customHeight="1" x14ac:dyDescent="0.2">
      <c r="A102" s="1"/>
      <c r="B102" s="1"/>
      <c r="C102" s="1"/>
      <c r="D102" s="1"/>
      <c r="E102" s="1"/>
      <c r="F102" s="1"/>
    </row>
    <row r="103" spans="1:6" ht="15.75" customHeight="1" x14ac:dyDescent="0.2">
      <c r="A103" s="1"/>
      <c r="B103" s="1"/>
      <c r="C103" s="1"/>
      <c r="D103" s="1"/>
      <c r="E103" s="1"/>
      <c r="F103" s="1"/>
    </row>
    <row r="104" spans="1:6" ht="15.75" customHeight="1" x14ac:dyDescent="0.2">
      <c r="A104" s="1"/>
      <c r="B104" s="1"/>
      <c r="C104" s="1"/>
      <c r="D104" s="1"/>
      <c r="E104" s="1"/>
      <c r="F104" s="1"/>
    </row>
    <row r="105" spans="1:6" ht="15.75" customHeight="1" x14ac:dyDescent="0.2">
      <c r="A105" s="1"/>
      <c r="B105" s="1"/>
      <c r="C105" s="1"/>
      <c r="D105" s="1"/>
      <c r="E105" s="1"/>
      <c r="F105" s="1"/>
    </row>
    <row r="106" spans="1:6" ht="15.75" customHeight="1" x14ac:dyDescent="0.2">
      <c r="A106" s="1"/>
      <c r="B106" s="1"/>
      <c r="C106" s="1"/>
      <c r="D106" s="1"/>
      <c r="E106" s="1"/>
      <c r="F106" s="1"/>
    </row>
    <row r="107" spans="1:6" ht="15.75" customHeight="1" x14ac:dyDescent="0.2">
      <c r="A107" s="1"/>
      <c r="B107" s="1"/>
      <c r="C107" s="1"/>
      <c r="D107" s="1"/>
      <c r="E107" s="1"/>
      <c r="F107" s="1"/>
    </row>
    <row r="108" spans="1:6" ht="15.75" customHeight="1" x14ac:dyDescent="0.2">
      <c r="A108" s="1"/>
      <c r="B108" s="1"/>
      <c r="C108" s="1"/>
      <c r="D108" s="1"/>
      <c r="E108" s="1"/>
      <c r="F108" s="1"/>
    </row>
    <row r="109" spans="1:6" ht="15.75" customHeight="1" x14ac:dyDescent="0.2">
      <c r="A109" s="1"/>
      <c r="B109" s="1"/>
      <c r="C109" s="1"/>
      <c r="D109" s="1"/>
      <c r="E109" s="1"/>
      <c r="F109" s="1"/>
    </row>
    <row r="110" spans="1:6" ht="15.75" customHeight="1" x14ac:dyDescent="0.2">
      <c r="A110" s="1"/>
      <c r="B110" s="1"/>
      <c r="C110" s="1"/>
      <c r="D110" s="1"/>
      <c r="E110" s="1"/>
      <c r="F110" s="1"/>
    </row>
    <row r="111" spans="1:6" ht="15.75" customHeight="1" x14ac:dyDescent="0.2">
      <c r="A111" s="1"/>
      <c r="B111" s="1"/>
      <c r="C111" s="1"/>
      <c r="D111" s="1"/>
      <c r="E111" s="1"/>
      <c r="F111" s="1"/>
    </row>
    <row r="112" spans="1:6" ht="15.75" customHeight="1" x14ac:dyDescent="0.2">
      <c r="A112" s="1"/>
      <c r="B112" s="1"/>
      <c r="C112" s="1"/>
      <c r="D112" s="1"/>
      <c r="E112" s="1"/>
      <c r="F112" s="1"/>
    </row>
    <row r="113" spans="1:6" ht="15.75" customHeight="1" x14ac:dyDescent="0.2">
      <c r="A113" s="1"/>
      <c r="B113" s="1"/>
      <c r="C113" s="1"/>
      <c r="D113" s="1"/>
      <c r="E113" s="1"/>
      <c r="F113" s="1"/>
    </row>
    <row r="114" spans="1:6" ht="15.75" customHeight="1" x14ac:dyDescent="0.2">
      <c r="A114" s="1"/>
      <c r="B114" s="1"/>
      <c r="C114" s="1"/>
      <c r="D114" s="1"/>
      <c r="E114" s="1"/>
      <c r="F114" s="1"/>
    </row>
    <row r="115" spans="1:6" ht="15.75" customHeight="1" x14ac:dyDescent="0.2">
      <c r="A115" s="1"/>
      <c r="B115" s="1"/>
      <c r="C115" s="1"/>
      <c r="D115" s="1"/>
      <c r="E115" s="1"/>
      <c r="F115" s="1"/>
    </row>
    <row r="116" spans="1:6" ht="15.75" customHeight="1" x14ac:dyDescent="0.2">
      <c r="A116" s="1"/>
      <c r="B116" s="1"/>
      <c r="C116" s="1"/>
      <c r="D116" s="1"/>
      <c r="E116" s="1"/>
      <c r="F116" s="1"/>
    </row>
    <row r="117" spans="1:6" ht="15.75" customHeight="1" x14ac:dyDescent="0.2">
      <c r="A117" s="1"/>
      <c r="B117" s="1"/>
      <c r="C117" s="1"/>
      <c r="D117" s="1"/>
      <c r="E117" s="1"/>
      <c r="F117" s="1"/>
    </row>
    <row r="118" spans="1:6" ht="15.75" customHeight="1" x14ac:dyDescent="0.2">
      <c r="A118" s="1"/>
      <c r="B118" s="1"/>
      <c r="C118" s="1"/>
      <c r="D118" s="1"/>
      <c r="E118" s="1"/>
      <c r="F118" s="1"/>
    </row>
    <row r="119" spans="1:6" ht="15.75" customHeight="1" x14ac:dyDescent="0.2">
      <c r="A119" s="1"/>
      <c r="B119" s="1"/>
      <c r="C119" s="1"/>
      <c r="D119" s="1"/>
      <c r="E119" s="1"/>
      <c r="F119" s="1"/>
    </row>
    <row r="120" spans="1:6" ht="15.75" customHeight="1" x14ac:dyDescent="0.2">
      <c r="A120" s="1"/>
      <c r="B120" s="1"/>
      <c r="C120" s="1"/>
      <c r="D120" s="1"/>
      <c r="E120" s="1"/>
      <c r="F120" s="1"/>
    </row>
    <row r="121" spans="1:6" ht="15.75" customHeight="1" x14ac:dyDescent="0.2">
      <c r="A121" s="1"/>
      <c r="B121" s="1"/>
      <c r="C121" s="1"/>
      <c r="D121" s="1"/>
      <c r="E121" s="1"/>
      <c r="F121" s="1"/>
    </row>
    <row r="122" spans="1:6" ht="15.75" customHeight="1" x14ac:dyDescent="0.2">
      <c r="A122" s="1"/>
      <c r="B122" s="1"/>
      <c r="C122" s="1"/>
      <c r="D122" s="1"/>
      <c r="E122" s="1"/>
      <c r="F122" s="1"/>
    </row>
    <row r="123" spans="1:6" ht="15.75" customHeight="1" x14ac:dyDescent="0.2">
      <c r="A123" s="1"/>
      <c r="B123" s="1"/>
      <c r="C123" s="1"/>
      <c r="D123" s="1"/>
      <c r="E123" s="1"/>
      <c r="F123" s="1"/>
    </row>
    <row r="124" spans="1:6" ht="15.75" customHeight="1" x14ac:dyDescent="0.2">
      <c r="A124" s="1"/>
      <c r="B124" s="1"/>
      <c r="C124" s="1"/>
      <c r="D124" s="1"/>
      <c r="E124" s="1"/>
      <c r="F124" s="1"/>
    </row>
    <row r="125" spans="1:6" ht="15.75" customHeight="1" x14ac:dyDescent="0.2">
      <c r="A125" s="1"/>
      <c r="B125" s="1"/>
      <c r="C125" s="1"/>
      <c r="D125" s="1"/>
      <c r="E125" s="1"/>
      <c r="F125" s="1"/>
    </row>
    <row r="126" spans="1:6" ht="15.75" customHeight="1" x14ac:dyDescent="0.2">
      <c r="A126" s="1"/>
      <c r="B126" s="1"/>
      <c r="C126" s="1"/>
      <c r="D126" s="1"/>
      <c r="E126" s="1"/>
      <c r="F126" s="1"/>
    </row>
    <row r="127" spans="1:6" ht="15.75" customHeight="1" x14ac:dyDescent="0.2">
      <c r="A127" s="1"/>
      <c r="B127" s="1"/>
      <c r="C127" s="1"/>
      <c r="D127" s="1"/>
      <c r="E127" s="1"/>
      <c r="F127" s="1"/>
    </row>
    <row r="128" spans="1:6" ht="15.75" customHeight="1" x14ac:dyDescent="0.2">
      <c r="A128" s="1"/>
      <c r="B128" s="1"/>
      <c r="C128" s="1"/>
      <c r="D128" s="1"/>
      <c r="E128" s="1"/>
      <c r="F128" s="1"/>
    </row>
    <row r="129" spans="1:6" ht="15.75" customHeight="1" x14ac:dyDescent="0.2">
      <c r="A129" s="1"/>
      <c r="B129" s="1"/>
      <c r="C129" s="1"/>
      <c r="D129" s="1"/>
      <c r="E129" s="1"/>
      <c r="F129" s="1"/>
    </row>
    <row r="130" spans="1:6" ht="15.75" customHeight="1" x14ac:dyDescent="0.2">
      <c r="A130" s="1"/>
      <c r="B130" s="1"/>
      <c r="C130" s="1"/>
      <c r="D130" s="1"/>
      <c r="E130" s="1"/>
      <c r="F130" s="1"/>
    </row>
    <row r="131" spans="1:6" ht="15.75" customHeight="1" x14ac:dyDescent="0.2">
      <c r="A131" s="1"/>
      <c r="B131" s="1"/>
      <c r="C131" s="1"/>
      <c r="D131" s="1"/>
      <c r="E131" s="1"/>
      <c r="F131" s="1"/>
    </row>
    <row r="132" spans="1:6" ht="15.75" customHeight="1" x14ac:dyDescent="0.2">
      <c r="A132" s="1"/>
      <c r="B132" s="1"/>
      <c r="C132" s="1"/>
      <c r="D132" s="1"/>
      <c r="E132" s="1"/>
      <c r="F132" s="1"/>
    </row>
    <row r="133" spans="1:6" ht="15.75" customHeight="1" x14ac:dyDescent="0.2">
      <c r="A133" s="1"/>
      <c r="B133" s="1"/>
      <c r="C133" s="1"/>
      <c r="D133" s="1"/>
      <c r="E133" s="1"/>
      <c r="F133" s="1"/>
    </row>
    <row r="134" spans="1:6" ht="15.75" customHeight="1" x14ac:dyDescent="0.2">
      <c r="A134" s="1"/>
      <c r="B134" s="1"/>
      <c r="C134" s="1"/>
      <c r="D134" s="1"/>
      <c r="E134" s="1"/>
      <c r="F134" s="1"/>
    </row>
    <row r="135" spans="1:6" ht="15.75" customHeight="1" x14ac:dyDescent="0.2">
      <c r="A135" s="1"/>
      <c r="B135" s="1"/>
      <c r="C135" s="1"/>
      <c r="D135" s="1"/>
      <c r="E135" s="1"/>
      <c r="F135" s="1"/>
    </row>
    <row r="136" spans="1:6" ht="15.75" customHeight="1" x14ac:dyDescent="0.2">
      <c r="A136" s="1"/>
      <c r="B136" s="1"/>
      <c r="C136" s="1"/>
      <c r="D136" s="1"/>
      <c r="E136" s="1"/>
      <c r="F136" s="1"/>
    </row>
    <row r="137" spans="1:6" ht="15.75" customHeight="1" x14ac:dyDescent="0.2">
      <c r="A137" s="1"/>
      <c r="B137" s="1"/>
      <c r="C137" s="1"/>
      <c r="D137" s="1"/>
      <c r="E137" s="1"/>
      <c r="F137" s="1"/>
    </row>
    <row r="138" spans="1:6" ht="15.75" customHeight="1" x14ac:dyDescent="0.2">
      <c r="A138" s="1"/>
      <c r="B138" s="1"/>
      <c r="C138" s="1"/>
      <c r="D138" s="1"/>
      <c r="E138" s="1"/>
      <c r="F138" s="1"/>
    </row>
    <row r="139" spans="1:6" ht="15.75" customHeight="1" x14ac:dyDescent="0.2">
      <c r="A139" s="1"/>
      <c r="B139" s="1"/>
      <c r="C139" s="1"/>
      <c r="D139" s="1"/>
      <c r="E139" s="1"/>
      <c r="F139" s="1"/>
    </row>
    <row r="140" spans="1:6" ht="15.75" customHeight="1" x14ac:dyDescent="0.2">
      <c r="A140" s="1"/>
      <c r="B140" s="1"/>
      <c r="C140" s="1"/>
      <c r="D140" s="1"/>
      <c r="E140" s="1"/>
      <c r="F140" s="1"/>
    </row>
    <row r="141" spans="1:6" ht="15.75" customHeight="1" x14ac:dyDescent="0.2">
      <c r="A141" s="1"/>
      <c r="B141" s="1"/>
      <c r="C141" s="1"/>
      <c r="D141" s="1"/>
      <c r="E141" s="1"/>
      <c r="F141" s="1"/>
    </row>
    <row r="142" spans="1:6" ht="15.75" customHeight="1" x14ac:dyDescent="0.2">
      <c r="A142" s="1"/>
      <c r="B142" s="1"/>
      <c r="C142" s="1"/>
      <c r="D142" s="1"/>
      <c r="E142" s="1"/>
      <c r="F142" s="1"/>
    </row>
    <row r="143" spans="1:6" ht="15.75" customHeight="1" x14ac:dyDescent="0.2">
      <c r="A143" s="1"/>
      <c r="B143" s="1"/>
      <c r="C143" s="1"/>
      <c r="D143" s="1"/>
      <c r="E143" s="1"/>
      <c r="F143" s="1"/>
    </row>
    <row r="144" spans="1:6" ht="15.75" customHeight="1" x14ac:dyDescent="0.2">
      <c r="A144" s="1"/>
      <c r="B144" s="1"/>
      <c r="C144" s="1"/>
      <c r="D144" s="1"/>
      <c r="E144" s="1"/>
      <c r="F144" s="1"/>
    </row>
    <row r="145" spans="1:6" ht="15.75" customHeight="1" x14ac:dyDescent="0.2">
      <c r="A145" s="1"/>
      <c r="B145" s="1"/>
      <c r="C145" s="1"/>
      <c r="D145" s="1"/>
      <c r="E145" s="1"/>
      <c r="F145" s="1"/>
    </row>
    <row r="146" spans="1:6" ht="15.75" customHeight="1" x14ac:dyDescent="0.2">
      <c r="A146" s="1"/>
      <c r="B146" s="1"/>
      <c r="C146" s="1"/>
      <c r="D146" s="1"/>
      <c r="E146" s="1"/>
      <c r="F146" s="1"/>
    </row>
    <row r="147" spans="1:6" ht="15.75" customHeight="1" x14ac:dyDescent="0.2">
      <c r="A147" s="1"/>
      <c r="B147" s="1"/>
      <c r="C147" s="1"/>
      <c r="D147" s="1"/>
      <c r="E147" s="1"/>
      <c r="F147" s="1"/>
    </row>
    <row r="148" spans="1:6" ht="15.75" customHeight="1" x14ac:dyDescent="0.2">
      <c r="A148" s="1"/>
      <c r="B148" s="1"/>
      <c r="C148" s="1"/>
      <c r="D148" s="1"/>
      <c r="E148" s="1"/>
      <c r="F148" s="1"/>
    </row>
    <row r="149" spans="1:6" ht="15.75" customHeight="1" x14ac:dyDescent="0.2">
      <c r="A149" s="1"/>
      <c r="B149" s="1"/>
      <c r="C149" s="1"/>
      <c r="D149" s="1"/>
      <c r="E149" s="1"/>
      <c r="F149" s="1"/>
    </row>
    <row r="150" spans="1:6" ht="15.75" customHeight="1" x14ac:dyDescent="0.2">
      <c r="A150" s="1"/>
      <c r="B150" s="1"/>
      <c r="C150" s="1"/>
      <c r="D150" s="1"/>
      <c r="E150" s="1"/>
      <c r="F150" s="1"/>
    </row>
    <row r="151" spans="1:6" ht="15.75" customHeight="1" x14ac:dyDescent="0.2">
      <c r="A151" s="1"/>
      <c r="B151" s="1"/>
      <c r="C151" s="1"/>
      <c r="D151" s="1"/>
      <c r="E151" s="1"/>
      <c r="F151" s="1"/>
    </row>
    <row r="152" spans="1:6" ht="15.75" customHeight="1" x14ac:dyDescent="0.2">
      <c r="A152" s="1"/>
      <c r="B152" s="1"/>
      <c r="C152" s="1"/>
      <c r="D152" s="1"/>
      <c r="E152" s="1"/>
      <c r="F152" s="1"/>
    </row>
    <row r="153" spans="1:6" ht="15.75" customHeight="1" x14ac:dyDescent="0.2">
      <c r="A153" s="1"/>
      <c r="B153" s="1"/>
      <c r="C153" s="1"/>
      <c r="D153" s="1"/>
      <c r="E153" s="1"/>
      <c r="F153" s="1"/>
    </row>
    <row r="154" spans="1:6" ht="15.75" customHeight="1" x14ac:dyDescent="0.2">
      <c r="A154" s="1"/>
      <c r="B154" s="1"/>
      <c r="C154" s="1"/>
      <c r="D154" s="1"/>
      <c r="E154" s="1"/>
      <c r="F154" s="1"/>
    </row>
    <row r="155" spans="1:6" ht="15.75" customHeight="1" x14ac:dyDescent="0.2">
      <c r="A155" s="1"/>
      <c r="B155" s="1"/>
      <c r="C155" s="1"/>
      <c r="D155" s="1"/>
      <c r="E155" s="1"/>
      <c r="F155" s="1"/>
    </row>
    <row r="156" spans="1:6" ht="15.75" customHeight="1" x14ac:dyDescent="0.2">
      <c r="A156" s="1"/>
      <c r="B156" s="1"/>
      <c r="C156" s="1"/>
      <c r="D156" s="1"/>
      <c r="E156" s="1"/>
      <c r="F156" s="1"/>
    </row>
    <row r="157" spans="1:6" ht="15.75" customHeight="1" x14ac:dyDescent="0.2">
      <c r="A157" s="1"/>
      <c r="B157" s="1"/>
      <c r="C157" s="1"/>
      <c r="D157" s="1"/>
      <c r="E157" s="1"/>
      <c r="F157" s="1"/>
    </row>
    <row r="158" spans="1:6" ht="15.75" customHeight="1" x14ac:dyDescent="0.2">
      <c r="A158" s="1"/>
      <c r="B158" s="1"/>
      <c r="C158" s="1"/>
      <c r="D158" s="1"/>
      <c r="E158" s="1"/>
      <c r="F158" s="1"/>
    </row>
    <row r="159" spans="1:6" ht="15.75" customHeight="1" x14ac:dyDescent="0.2">
      <c r="A159" s="1"/>
      <c r="B159" s="1"/>
      <c r="C159" s="1"/>
      <c r="D159" s="1"/>
      <c r="E159" s="1"/>
      <c r="F159" s="1"/>
    </row>
    <row r="160" spans="1:6" ht="15.75" customHeight="1" x14ac:dyDescent="0.2">
      <c r="A160" s="1"/>
      <c r="B160" s="1"/>
      <c r="C160" s="1"/>
      <c r="D160" s="1"/>
      <c r="E160" s="1"/>
      <c r="F160" s="1"/>
    </row>
    <row r="161" spans="1:6" ht="15.75" customHeight="1" x14ac:dyDescent="0.2">
      <c r="A161" s="1"/>
      <c r="B161" s="1"/>
      <c r="C161" s="1"/>
      <c r="D161" s="1"/>
      <c r="E161" s="1"/>
      <c r="F161" s="1"/>
    </row>
    <row r="162" spans="1:6" ht="15.75" customHeight="1" x14ac:dyDescent="0.2">
      <c r="A162" s="1"/>
      <c r="B162" s="1"/>
      <c r="C162" s="1"/>
      <c r="D162" s="1"/>
      <c r="E162" s="1"/>
      <c r="F162" s="1"/>
    </row>
    <row r="163" spans="1:6" ht="15.75" customHeight="1" x14ac:dyDescent="0.2">
      <c r="A163" s="1"/>
      <c r="B163" s="1"/>
      <c r="C163" s="1"/>
      <c r="D163" s="1"/>
      <c r="E163" s="1"/>
      <c r="F163" s="1"/>
    </row>
    <row r="164" spans="1:6" ht="15.75" customHeight="1" x14ac:dyDescent="0.2">
      <c r="A164" s="1"/>
      <c r="B164" s="1"/>
      <c r="C164" s="1"/>
      <c r="D164" s="1"/>
      <c r="E164" s="1"/>
      <c r="F164" s="1"/>
    </row>
    <row r="165" spans="1:6" ht="15.75" customHeight="1" x14ac:dyDescent="0.2">
      <c r="A165" s="1"/>
      <c r="B165" s="1"/>
      <c r="C165" s="1"/>
      <c r="D165" s="1"/>
      <c r="E165" s="1"/>
      <c r="F165" s="1"/>
    </row>
    <row r="166" spans="1:6" ht="15.75" customHeight="1" x14ac:dyDescent="0.2">
      <c r="A166" s="1"/>
      <c r="B166" s="1"/>
      <c r="C166" s="1"/>
      <c r="D166" s="1"/>
      <c r="E166" s="1"/>
      <c r="F166" s="1"/>
    </row>
    <row r="167" spans="1:6" ht="15.75" customHeight="1" x14ac:dyDescent="0.2">
      <c r="A167" s="1"/>
      <c r="B167" s="1"/>
      <c r="C167" s="1"/>
      <c r="D167" s="1"/>
      <c r="E167" s="1"/>
      <c r="F167" s="1"/>
    </row>
    <row r="168" spans="1:6" ht="15.75" customHeight="1" x14ac:dyDescent="0.2">
      <c r="A168" s="1"/>
      <c r="B168" s="1"/>
      <c r="C168" s="1"/>
      <c r="D168" s="1"/>
      <c r="E168" s="1"/>
      <c r="F168" s="1"/>
    </row>
    <row r="169" spans="1:6" ht="15.75" customHeight="1" x14ac:dyDescent="0.2">
      <c r="A169" s="1"/>
      <c r="B169" s="1"/>
      <c r="C169" s="1"/>
      <c r="D169" s="1"/>
      <c r="E169" s="1"/>
      <c r="F169" s="1"/>
    </row>
    <row r="170" spans="1:6" ht="15.75" customHeight="1" x14ac:dyDescent="0.2">
      <c r="A170" s="1"/>
      <c r="B170" s="1"/>
      <c r="C170" s="1"/>
      <c r="D170" s="1"/>
      <c r="E170" s="1"/>
      <c r="F170" s="1"/>
    </row>
    <row r="171" spans="1:6" ht="15.75" customHeight="1" x14ac:dyDescent="0.2">
      <c r="A171" s="1"/>
      <c r="B171" s="1"/>
      <c r="C171" s="1"/>
      <c r="D171" s="1"/>
      <c r="E171" s="1"/>
      <c r="F171" s="1"/>
    </row>
    <row r="172" spans="1:6" ht="15.75" customHeight="1" x14ac:dyDescent="0.2">
      <c r="A172" s="1"/>
      <c r="B172" s="1"/>
      <c r="C172" s="1"/>
      <c r="D172" s="1"/>
      <c r="E172" s="1"/>
      <c r="F172" s="1"/>
    </row>
    <row r="173" spans="1:6" ht="15.75" customHeight="1" x14ac:dyDescent="0.2">
      <c r="A173" s="1"/>
      <c r="B173" s="1"/>
      <c r="C173" s="1"/>
      <c r="D173" s="1"/>
      <c r="E173" s="1"/>
      <c r="F173" s="1"/>
    </row>
    <row r="174" spans="1:6" ht="15.75" customHeight="1" x14ac:dyDescent="0.2">
      <c r="A174" s="1"/>
      <c r="B174" s="1"/>
      <c r="C174" s="1"/>
      <c r="D174" s="1"/>
      <c r="E174" s="1"/>
      <c r="F174" s="1"/>
    </row>
    <row r="175" spans="1:6" ht="15.75" customHeight="1" x14ac:dyDescent="0.2">
      <c r="A175" s="1"/>
      <c r="B175" s="1"/>
      <c r="C175" s="1"/>
      <c r="D175" s="1"/>
      <c r="E175" s="1"/>
      <c r="F175" s="1"/>
    </row>
    <row r="176" spans="1:6" ht="15.75" customHeight="1" x14ac:dyDescent="0.2">
      <c r="A176" s="1"/>
      <c r="B176" s="1"/>
      <c r="C176" s="1"/>
      <c r="D176" s="1"/>
      <c r="E176" s="1"/>
      <c r="F176" s="1"/>
    </row>
    <row r="177" spans="1:6" ht="15.75" customHeight="1" x14ac:dyDescent="0.2">
      <c r="A177" s="1"/>
      <c r="B177" s="1"/>
      <c r="C177" s="1"/>
      <c r="D177" s="1"/>
      <c r="E177" s="1"/>
      <c r="F177" s="1"/>
    </row>
    <row r="178" spans="1:6" ht="15.75" customHeight="1" x14ac:dyDescent="0.2">
      <c r="A178" s="1"/>
      <c r="B178" s="1"/>
      <c r="C178" s="1"/>
      <c r="D178" s="1"/>
      <c r="E178" s="1"/>
      <c r="F178" s="1"/>
    </row>
    <row r="179" spans="1:6" ht="15.75" customHeight="1" x14ac:dyDescent="0.2">
      <c r="A179" s="1"/>
      <c r="B179" s="1"/>
      <c r="C179" s="1"/>
      <c r="D179" s="1"/>
      <c r="E179" s="1"/>
      <c r="F179" s="1"/>
    </row>
    <row r="180" spans="1:6" ht="15.75" customHeight="1" x14ac:dyDescent="0.2">
      <c r="A180" s="1"/>
      <c r="B180" s="1"/>
      <c r="C180" s="1"/>
      <c r="D180" s="1"/>
      <c r="E180" s="1"/>
      <c r="F180" s="1"/>
    </row>
    <row r="181" spans="1:6" ht="15.75" customHeight="1" x14ac:dyDescent="0.2">
      <c r="A181" s="1"/>
      <c r="B181" s="1"/>
      <c r="C181" s="1"/>
      <c r="D181" s="1"/>
      <c r="E181" s="1"/>
      <c r="F181" s="1"/>
    </row>
    <row r="182" spans="1:6" ht="15.75" customHeight="1" x14ac:dyDescent="0.2">
      <c r="A182" s="1"/>
      <c r="B182" s="1"/>
      <c r="C182" s="1"/>
      <c r="D182" s="1"/>
      <c r="E182" s="1"/>
      <c r="F182" s="1"/>
    </row>
    <row r="183" spans="1:6" ht="15.75" customHeight="1" x14ac:dyDescent="0.2">
      <c r="A183" s="1"/>
      <c r="B183" s="1"/>
      <c r="C183" s="1"/>
      <c r="D183" s="1"/>
      <c r="E183" s="1"/>
      <c r="F183" s="1"/>
    </row>
    <row r="184" spans="1:6" ht="15.75" customHeight="1" x14ac:dyDescent="0.2">
      <c r="A184" s="1"/>
      <c r="B184" s="1"/>
      <c r="C184" s="1"/>
      <c r="D184" s="1"/>
      <c r="E184" s="1"/>
      <c r="F184" s="1"/>
    </row>
    <row r="185" spans="1:6" ht="15.75" customHeight="1" x14ac:dyDescent="0.2">
      <c r="A185" s="1"/>
      <c r="B185" s="1"/>
      <c r="C185" s="1"/>
      <c r="D185" s="1"/>
      <c r="E185" s="1"/>
      <c r="F185" s="1"/>
    </row>
    <row r="186" spans="1:6" ht="15.75" customHeight="1" x14ac:dyDescent="0.2">
      <c r="A186" s="1"/>
      <c r="B186" s="1"/>
      <c r="C186" s="1"/>
      <c r="D186" s="1"/>
      <c r="E186" s="1"/>
      <c r="F186" s="1"/>
    </row>
    <row r="187" spans="1:6" ht="15.75" customHeight="1" x14ac:dyDescent="0.2">
      <c r="A187" s="1"/>
      <c r="B187" s="1"/>
      <c r="C187" s="1"/>
      <c r="D187" s="1"/>
      <c r="E187" s="1"/>
      <c r="F187" s="1"/>
    </row>
    <row r="188" spans="1:6" ht="15.75" customHeight="1" x14ac:dyDescent="0.2">
      <c r="A188" s="1"/>
      <c r="B188" s="1"/>
      <c r="C188" s="1"/>
      <c r="D188" s="1"/>
      <c r="E188" s="1"/>
      <c r="F188" s="1"/>
    </row>
    <row r="189" spans="1:6" ht="15.75" customHeight="1" x14ac:dyDescent="0.2">
      <c r="A189" s="1"/>
      <c r="B189" s="1"/>
      <c r="C189" s="1"/>
      <c r="D189" s="1"/>
      <c r="E189" s="1"/>
      <c r="F189" s="1"/>
    </row>
    <row r="190" spans="1:6" ht="15.75" customHeight="1" x14ac:dyDescent="0.2">
      <c r="A190" s="1"/>
      <c r="B190" s="1"/>
      <c r="C190" s="1"/>
      <c r="D190" s="1"/>
      <c r="E190" s="1"/>
      <c r="F190" s="1"/>
    </row>
    <row r="191" spans="1:6" ht="15.75" customHeight="1" x14ac:dyDescent="0.2">
      <c r="A191" s="1"/>
      <c r="B191" s="1"/>
      <c r="C191" s="1"/>
      <c r="D191" s="1"/>
      <c r="E191" s="1"/>
      <c r="F191" s="1"/>
    </row>
    <row r="192" spans="1:6" ht="15.75" customHeight="1" x14ac:dyDescent="0.2">
      <c r="A192" s="1"/>
      <c r="B192" s="1"/>
      <c r="C192" s="1"/>
      <c r="D192" s="1"/>
      <c r="E192" s="1"/>
      <c r="F192" s="1"/>
    </row>
    <row r="193" spans="1:6" ht="15.75" customHeight="1" x14ac:dyDescent="0.2">
      <c r="A193" s="1"/>
      <c r="B193" s="1"/>
      <c r="C193" s="1"/>
      <c r="D193" s="1"/>
      <c r="E193" s="1"/>
      <c r="F193" s="1"/>
    </row>
    <row r="194" spans="1:6" ht="15.75" customHeight="1" x14ac:dyDescent="0.2">
      <c r="A194" s="1"/>
      <c r="B194" s="1"/>
      <c r="C194" s="1"/>
      <c r="D194" s="1"/>
      <c r="E194" s="1"/>
      <c r="F194" s="1"/>
    </row>
    <row r="195" spans="1:6" ht="15.75" customHeight="1" x14ac:dyDescent="0.2">
      <c r="A195" s="1"/>
      <c r="B195" s="1"/>
      <c r="C195" s="1"/>
      <c r="D195" s="1"/>
      <c r="E195" s="1"/>
      <c r="F195" s="1"/>
    </row>
    <row r="196" spans="1:6" ht="15.75" customHeight="1" x14ac:dyDescent="0.2">
      <c r="A196" s="1"/>
      <c r="B196" s="1"/>
      <c r="C196" s="1"/>
      <c r="D196" s="1"/>
      <c r="E196" s="1"/>
      <c r="F196" s="1"/>
    </row>
    <row r="197" spans="1:6" ht="15.75" customHeight="1" x14ac:dyDescent="0.2">
      <c r="A197" s="1"/>
      <c r="B197" s="1"/>
      <c r="C197" s="1"/>
      <c r="D197" s="1"/>
      <c r="E197" s="1"/>
      <c r="F197" s="1"/>
    </row>
    <row r="198" spans="1:6" ht="15.75" customHeight="1" x14ac:dyDescent="0.2">
      <c r="A198" s="1"/>
      <c r="B198" s="1"/>
      <c r="C198" s="1"/>
      <c r="D198" s="1"/>
      <c r="E198" s="1"/>
      <c r="F198" s="1"/>
    </row>
    <row r="199" spans="1:6" ht="15.75" customHeight="1" x14ac:dyDescent="0.2">
      <c r="A199" s="1"/>
      <c r="B199" s="1"/>
      <c r="C199" s="1"/>
      <c r="D199" s="1"/>
      <c r="E199" s="1"/>
      <c r="F199" s="1"/>
    </row>
    <row r="200" spans="1:6" ht="15.75" customHeight="1" x14ac:dyDescent="0.2">
      <c r="A200" s="1"/>
      <c r="B200" s="1"/>
      <c r="C200" s="1"/>
      <c r="D200" s="1"/>
      <c r="E200" s="1"/>
      <c r="F200" s="1"/>
    </row>
    <row r="201" spans="1:6" ht="15.75" customHeight="1" x14ac:dyDescent="0.2">
      <c r="A201" s="1"/>
      <c r="B201" s="1"/>
      <c r="C201" s="1"/>
      <c r="D201" s="1"/>
      <c r="E201" s="1"/>
      <c r="F201" s="1"/>
    </row>
    <row r="202" spans="1:6" ht="15.75" customHeight="1" x14ac:dyDescent="0.2">
      <c r="A202" s="1"/>
      <c r="B202" s="1"/>
      <c r="C202" s="1"/>
      <c r="D202" s="1"/>
      <c r="E202" s="1"/>
      <c r="F202" s="1"/>
    </row>
    <row r="203" spans="1:6" ht="15.75" customHeight="1" x14ac:dyDescent="0.2">
      <c r="A203" s="1"/>
      <c r="B203" s="1"/>
      <c r="C203" s="1"/>
      <c r="D203" s="1"/>
      <c r="E203" s="1"/>
      <c r="F203" s="1"/>
    </row>
    <row r="204" spans="1:6" ht="15.75" customHeight="1" x14ac:dyDescent="0.2">
      <c r="A204" s="1"/>
      <c r="B204" s="1"/>
      <c r="C204" s="1"/>
      <c r="D204" s="1"/>
      <c r="E204" s="1"/>
      <c r="F204" s="1"/>
    </row>
    <row r="205" spans="1:6" ht="15.75" customHeight="1" x14ac:dyDescent="0.2">
      <c r="A205" s="1"/>
      <c r="B205" s="1"/>
      <c r="C205" s="1"/>
      <c r="D205" s="1"/>
      <c r="E205" s="1"/>
      <c r="F205" s="1"/>
    </row>
    <row r="206" spans="1:6" ht="15.75" customHeight="1" x14ac:dyDescent="0.2">
      <c r="A206" s="1"/>
      <c r="B206" s="1"/>
      <c r="C206" s="1"/>
      <c r="D206" s="1"/>
      <c r="E206" s="1"/>
      <c r="F206" s="1"/>
    </row>
    <row r="207" spans="1:6" ht="15.75" customHeight="1" x14ac:dyDescent="0.2">
      <c r="A207" s="1"/>
      <c r="B207" s="1"/>
      <c r="C207" s="1"/>
      <c r="D207" s="1"/>
      <c r="E207" s="1"/>
      <c r="F207" s="1"/>
    </row>
    <row r="208" spans="1:6" ht="15.75" customHeight="1" x14ac:dyDescent="0.2">
      <c r="A208" s="1"/>
      <c r="B208" s="1"/>
      <c r="C208" s="1"/>
      <c r="D208" s="1"/>
      <c r="E208" s="1"/>
      <c r="F208" s="1"/>
    </row>
    <row r="209" spans="1:6" ht="15.75" customHeight="1" x14ac:dyDescent="0.2">
      <c r="A209" s="1"/>
      <c r="B209" s="1"/>
      <c r="C209" s="1"/>
      <c r="D209" s="1"/>
      <c r="E209" s="1"/>
      <c r="F209" s="1"/>
    </row>
    <row r="210" spans="1:6" ht="15.75" customHeight="1" x14ac:dyDescent="0.2">
      <c r="A210" s="1"/>
      <c r="B210" s="1"/>
      <c r="C210" s="1"/>
      <c r="D210" s="1"/>
      <c r="E210" s="1"/>
      <c r="F210" s="1"/>
    </row>
    <row r="211" spans="1:6" ht="15.75" customHeight="1" x14ac:dyDescent="0.2">
      <c r="A211" s="1"/>
      <c r="B211" s="1"/>
      <c r="C211" s="1"/>
      <c r="D211" s="1"/>
      <c r="E211" s="1"/>
      <c r="F211" s="1"/>
    </row>
    <row r="212" spans="1:6" ht="15.75" customHeight="1" x14ac:dyDescent="0.2">
      <c r="A212" s="1"/>
      <c r="B212" s="1"/>
      <c r="C212" s="1"/>
      <c r="D212" s="1"/>
      <c r="E212" s="1"/>
      <c r="F212" s="1"/>
    </row>
    <row r="213" spans="1:6" ht="15.75" customHeight="1" x14ac:dyDescent="0.2">
      <c r="A213" s="1"/>
      <c r="B213" s="1"/>
      <c r="C213" s="1"/>
      <c r="D213" s="1"/>
      <c r="E213" s="1"/>
      <c r="F213" s="1"/>
    </row>
    <row r="214" spans="1:6" ht="15.75" customHeight="1" x14ac:dyDescent="0.2">
      <c r="A214" s="1"/>
      <c r="B214" s="1"/>
      <c r="C214" s="1"/>
      <c r="D214" s="1"/>
      <c r="E214" s="1"/>
      <c r="F214" s="1"/>
    </row>
    <row r="215" spans="1:6" ht="15.75" customHeight="1" x14ac:dyDescent="0.2">
      <c r="A215" s="1"/>
      <c r="B215" s="1"/>
      <c r="C215" s="1"/>
      <c r="D215" s="1"/>
      <c r="E215" s="1"/>
      <c r="F215" s="1"/>
    </row>
    <row r="216" spans="1:6" ht="15.75" customHeight="1" x14ac:dyDescent="0.2">
      <c r="A216" s="1"/>
      <c r="B216" s="1"/>
      <c r="C216" s="1"/>
      <c r="D216" s="1"/>
      <c r="E216" s="1"/>
      <c r="F216" s="1"/>
    </row>
    <row r="217" spans="1:6" ht="15.75" customHeight="1" x14ac:dyDescent="0.2">
      <c r="A217" s="1"/>
      <c r="B217" s="1"/>
      <c r="C217" s="1"/>
      <c r="D217" s="1"/>
      <c r="E217" s="1"/>
      <c r="F217" s="1"/>
    </row>
    <row r="218" spans="1:6" ht="15.75" customHeight="1" x14ac:dyDescent="0.2">
      <c r="A218" s="1"/>
      <c r="B218" s="1"/>
      <c r="C218" s="1"/>
      <c r="D218" s="1"/>
      <c r="E218" s="1"/>
      <c r="F218" s="1"/>
    </row>
    <row r="219" spans="1:6" ht="15.75" customHeight="1" x14ac:dyDescent="0.2">
      <c r="A219" s="1"/>
      <c r="B219" s="1"/>
      <c r="C219" s="1"/>
      <c r="D219" s="1"/>
      <c r="E219" s="1"/>
      <c r="F219" s="1"/>
    </row>
    <row r="220" spans="1:6" ht="15.75" customHeight="1" x14ac:dyDescent="0.2">
      <c r="A220" s="1"/>
      <c r="B220" s="1"/>
      <c r="C220" s="1"/>
      <c r="D220" s="1"/>
      <c r="E220" s="1"/>
      <c r="F220" s="1"/>
    </row>
    <row r="221" spans="1:6" ht="15.75" customHeight="1" x14ac:dyDescent="0.2">
      <c r="A221" s="1"/>
      <c r="B221" s="1"/>
      <c r="C221" s="1"/>
      <c r="D221" s="1"/>
      <c r="E221" s="1"/>
      <c r="F221" s="1"/>
    </row>
    <row r="222" spans="1:6" ht="15.75" customHeight="1" x14ac:dyDescent="0.2">
      <c r="A222" s="1"/>
      <c r="B222" s="1"/>
      <c r="C222" s="1"/>
      <c r="D222" s="1"/>
      <c r="E222" s="1"/>
      <c r="F222" s="1"/>
    </row>
    <row r="223" spans="1:6" ht="15.75" customHeight="1" x14ac:dyDescent="0.2">
      <c r="A223" s="1"/>
      <c r="B223" s="1"/>
      <c r="C223" s="1"/>
      <c r="D223" s="1"/>
      <c r="E223" s="1"/>
      <c r="F223" s="1"/>
    </row>
    <row r="224" spans="1:6" ht="15.75" customHeight="1" x14ac:dyDescent="0.2">
      <c r="A224" s="1"/>
      <c r="B224" s="1"/>
      <c r="C224" s="1"/>
      <c r="D224" s="1"/>
      <c r="E224" s="1"/>
      <c r="F224" s="1"/>
    </row>
    <row r="225" spans="1:6" ht="15.75" customHeight="1" x14ac:dyDescent="0.2">
      <c r="A225" s="1"/>
      <c r="B225" s="1"/>
      <c r="C225" s="1"/>
      <c r="D225" s="1"/>
      <c r="E225" s="1"/>
      <c r="F225" s="1"/>
    </row>
    <row r="226" spans="1:6" ht="15.75" customHeight="1" x14ac:dyDescent="0.2">
      <c r="A226" s="1"/>
      <c r="B226" s="1"/>
      <c r="C226" s="1"/>
      <c r="D226" s="1"/>
      <c r="E226" s="1"/>
      <c r="F226" s="1"/>
    </row>
    <row r="227" spans="1:6" ht="15.75" customHeight="1" x14ac:dyDescent="0.2">
      <c r="A227" s="1"/>
      <c r="B227" s="1"/>
      <c r="C227" s="1"/>
      <c r="D227" s="1"/>
      <c r="E227" s="1"/>
      <c r="F227" s="1"/>
    </row>
    <row r="228" spans="1:6" ht="15.75" customHeight="1" x14ac:dyDescent="0.2">
      <c r="A228" s="1"/>
      <c r="B228" s="1"/>
      <c r="C228" s="1"/>
      <c r="D228" s="1"/>
      <c r="E228" s="1"/>
      <c r="F228" s="1"/>
    </row>
    <row r="229" spans="1:6" ht="15.75" customHeight="1" x14ac:dyDescent="0.2">
      <c r="A229" s="1"/>
      <c r="B229" s="1"/>
      <c r="C229" s="1"/>
      <c r="D229" s="1"/>
      <c r="E229" s="1"/>
      <c r="F229" s="1"/>
    </row>
    <row r="230" spans="1:6" ht="15.75" customHeight="1" x14ac:dyDescent="0.2">
      <c r="A230" s="1"/>
      <c r="B230" s="1"/>
      <c r="C230" s="1"/>
      <c r="D230" s="1"/>
      <c r="E230" s="1"/>
      <c r="F230" s="1"/>
    </row>
    <row r="231" spans="1:6" ht="15.75" customHeight="1" x14ac:dyDescent="0.2">
      <c r="A231" s="1"/>
      <c r="B231" s="1"/>
      <c r="C231" s="1"/>
      <c r="D231" s="1"/>
      <c r="E231" s="1"/>
      <c r="F231" s="1"/>
    </row>
    <row r="232" spans="1:6" ht="15.75" customHeight="1" x14ac:dyDescent="0.2">
      <c r="A232" s="1"/>
      <c r="B232" s="1"/>
      <c r="C232" s="1"/>
      <c r="D232" s="1"/>
      <c r="E232" s="1"/>
      <c r="F232" s="1"/>
    </row>
    <row r="233" spans="1:6" ht="15.75" customHeight="1" x14ac:dyDescent="0.2">
      <c r="A233" s="1"/>
      <c r="B233" s="1"/>
      <c r="C233" s="1"/>
      <c r="D233" s="1"/>
      <c r="E233" s="1"/>
      <c r="F233" s="1"/>
    </row>
    <row r="234" spans="1:6" ht="15.75" customHeight="1" x14ac:dyDescent="0.2">
      <c r="A234" s="1"/>
      <c r="B234" s="1"/>
      <c r="C234" s="1"/>
      <c r="D234" s="1"/>
      <c r="E234" s="1"/>
      <c r="F234" s="1"/>
    </row>
    <row r="235" spans="1:6" ht="15.75" customHeight="1" x14ac:dyDescent="0.2">
      <c r="A235" s="1"/>
      <c r="B235" s="1"/>
      <c r="C235" s="1"/>
      <c r="D235" s="1"/>
      <c r="E235" s="1"/>
      <c r="F235" s="1"/>
    </row>
    <row r="236" spans="1:6" ht="15.75" customHeight="1" x14ac:dyDescent="0.2">
      <c r="A236" s="1"/>
      <c r="B236" s="1"/>
      <c r="C236" s="1"/>
      <c r="D236" s="1"/>
      <c r="E236" s="1"/>
      <c r="F236" s="1"/>
    </row>
    <row r="237" spans="1:6" ht="15.75" customHeight="1" x14ac:dyDescent="0.2">
      <c r="A237" s="1"/>
      <c r="B237" s="1"/>
      <c r="C237" s="1"/>
      <c r="D237" s="1"/>
      <c r="E237" s="1"/>
      <c r="F237" s="1"/>
    </row>
    <row r="238" spans="1:6" ht="15.75" customHeight="1" x14ac:dyDescent="0.2">
      <c r="A238" s="1"/>
      <c r="B238" s="1"/>
      <c r="C238" s="1"/>
      <c r="D238" s="1"/>
      <c r="E238" s="1"/>
      <c r="F238" s="1"/>
    </row>
    <row r="239" spans="1:6" ht="15.75" customHeight="1" x14ac:dyDescent="0.2">
      <c r="A239" s="1"/>
      <c r="B239" s="1"/>
      <c r="C239" s="1"/>
      <c r="D239" s="1"/>
      <c r="E239" s="1"/>
      <c r="F239" s="1"/>
    </row>
    <row r="240" spans="1:6" ht="15.75" customHeight="1" x14ac:dyDescent="0.2">
      <c r="A240" s="1"/>
      <c r="B240" s="1"/>
      <c r="C240" s="1"/>
      <c r="D240" s="1"/>
      <c r="E240" s="1"/>
      <c r="F240" s="1"/>
    </row>
    <row r="241" spans="1:6" ht="15.75" customHeight="1" x14ac:dyDescent="0.2">
      <c r="A241" s="1"/>
      <c r="B241" s="1"/>
      <c r="C241" s="1"/>
      <c r="D241" s="1"/>
      <c r="E241" s="1"/>
      <c r="F241" s="1"/>
    </row>
    <row r="242" spans="1:6" ht="15.75" customHeight="1" x14ac:dyDescent="0.2">
      <c r="A242" s="1"/>
      <c r="B242" s="1"/>
      <c r="C242" s="1"/>
      <c r="D242" s="1"/>
      <c r="E242" s="1"/>
      <c r="F242" s="1"/>
    </row>
    <row r="243" spans="1:6" ht="15.75" customHeight="1" x14ac:dyDescent="0.2">
      <c r="A243" s="1"/>
      <c r="B243" s="1"/>
      <c r="C243" s="1"/>
      <c r="D243" s="1"/>
      <c r="E243" s="1"/>
      <c r="F243" s="1"/>
    </row>
    <row r="244" spans="1:6" ht="15.75" customHeight="1" x14ac:dyDescent="0.2">
      <c r="A244" s="1"/>
      <c r="B244" s="1"/>
      <c r="C244" s="1"/>
      <c r="D244" s="1"/>
      <c r="E244" s="1"/>
      <c r="F244" s="1"/>
    </row>
    <row r="245" spans="1:6" ht="15.75" customHeight="1" x14ac:dyDescent="0.2">
      <c r="A245" s="1"/>
      <c r="B245" s="1"/>
      <c r="C245" s="1"/>
      <c r="D245" s="1"/>
      <c r="E245" s="1"/>
      <c r="F245" s="1"/>
    </row>
    <row r="246" spans="1:6" ht="15.75" customHeight="1" x14ac:dyDescent="0.2">
      <c r="A246" s="1"/>
      <c r="B246" s="1"/>
      <c r="C246" s="1"/>
      <c r="D246" s="1"/>
      <c r="E246" s="1"/>
      <c r="F246" s="1"/>
    </row>
    <row r="247" spans="1:6" ht="15.75" customHeight="1" x14ac:dyDescent="0.2">
      <c r="A247" s="1"/>
      <c r="B247" s="1"/>
      <c r="C247" s="1"/>
      <c r="D247" s="1"/>
      <c r="E247" s="1"/>
      <c r="F247" s="1"/>
    </row>
    <row r="248" spans="1:6" ht="15.75" customHeight="1" x14ac:dyDescent="0.2">
      <c r="A248" s="1"/>
      <c r="B248" s="1"/>
      <c r="C248" s="1"/>
      <c r="D248" s="1"/>
      <c r="E248" s="1"/>
      <c r="F248" s="1"/>
    </row>
    <row r="249" spans="1:6" ht="15.75" customHeight="1" x14ac:dyDescent="0.2">
      <c r="A249" s="1"/>
      <c r="B249" s="1"/>
      <c r="C249" s="1"/>
      <c r="D249" s="1"/>
      <c r="E249" s="1"/>
      <c r="F249" s="1"/>
    </row>
    <row r="250" spans="1:6" ht="15.75" customHeight="1" x14ac:dyDescent="0.2">
      <c r="A250" s="1"/>
      <c r="B250" s="1"/>
      <c r="C250" s="1"/>
      <c r="D250" s="1"/>
      <c r="E250" s="1"/>
      <c r="F250" s="1"/>
    </row>
    <row r="251" spans="1:6" ht="15.75" customHeight="1" x14ac:dyDescent="0.2">
      <c r="A251" s="1"/>
      <c r="B251" s="1"/>
      <c r="C251" s="1"/>
      <c r="D251" s="1"/>
      <c r="E251" s="1"/>
      <c r="F251" s="1"/>
    </row>
    <row r="252" spans="1:6" ht="15.75" customHeight="1" x14ac:dyDescent="0.2">
      <c r="A252" s="1"/>
      <c r="B252" s="1"/>
      <c r="C252" s="1"/>
      <c r="D252" s="1"/>
      <c r="E252" s="1"/>
      <c r="F252" s="1"/>
    </row>
    <row r="253" spans="1:6" ht="15.75" customHeight="1" x14ac:dyDescent="0.2">
      <c r="A253" s="1"/>
      <c r="B253" s="1"/>
      <c r="C253" s="1"/>
      <c r="D253" s="1"/>
      <c r="E253" s="1"/>
      <c r="F253" s="1"/>
    </row>
    <row r="254" spans="1:6" ht="15.75" customHeight="1" x14ac:dyDescent="0.2">
      <c r="A254" s="1"/>
      <c r="B254" s="1"/>
      <c r="C254" s="1"/>
      <c r="D254" s="1"/>
      <c r="E254" s="1"/>
      <c r="F254" s="1"/>
    </row>
    <row r="255" spans="1:6" ht="15.75" customHeight="1" x14ac:dyDescent="0.2">
      <c r="A255" s="1"/>
      <c r="B255" s="1"/>
      <c r="C255" s="1"/>
      <c r="D255" s="1"/>
      <c r="E255" s="1"/>
      <c r="F255" s="1"/>
    </row>
    <row r="256" spans="1:6" ht="15.75" customHeight="1" x14ac:dyDescent="0.2">
      <c r="A256" s="1"/>
      <c r="B256" s="1"/>
      <c r="C256" s="1"/>
      <c r="D256" s="1"/>
      <c r="E256" s="1"/>
      <c r="F256" s="1"/>
    </row>
    <row r="257" spans="1:6" ht="15.75" customHeight="1" x14ac:dyDescent="0.2">
      <c r="A257" s="1"/>
      <c r="B257" s="1"/>
      <c r="C257" s="1"/>
      <c r="D257" s="1"/>
      <c r="E257" s="1"/>
      <c r="F257" s="1"/>
    </row>
    <row r="258" spans="1:6" ht="15.75" customHeight="1" x14ac:dyDescent="0.2">
      <c r="A258" s="1"/>
      <c r="B258" s="1"/>
      <c r="C258" s="1"/>
      <c r="D258" s="1"/>
      <c r="E258" s="1"/>
      <c r="F258" s="1"/>
    </row>
    <row r="259" spans="1:6" ht="15.75" customHeight="1" x14ac:dyDescent="0.2">
      <c r="A259" s="1"/>
      <c r="B259" s="1"/>
      <c r="C259" s="1"/>
      <c r="D259" s="1"/>
      <c r="E259" s="1"/>
      <c r="F259" s="1"/>
    </row>
    <row r="260" spans="1:6" ht="15.75" customHeight="1" x14ac:dyDescent="0.2">
      <c r="A260" s="1"/>
      <c r="B260" s="1"/>
      <c r="C260" s="1"/>
      <c r="D260" s="1"/>
      <c r="E260" s="1"/>
      <c r="F260" s="1"/>
    </row>
    <row r="261" spans="1:6" ht="15.75" customHeight="1" x14ac:dyDescent="0.2">
      <c r="A261" s="1"/>
      <c r="B261" s="1"/>
      <c r="C261" s="1"/>
      <c r="D261" s="1"/>
      <c r="E261" s="1"/>
      <c r="F261" s="1"/>
    </row>
    <row r="262" spans="1:6" ht="15.75" customHeight="1" x14ac:dyDescent="0.2">
      <c r="A262" s="1"/>
      <c r="B262" s="1"/>
      <c r="C262" s="1"/>
      <c r="D262" s="1"/>
      <c r="E262" s="1"/>
      <c r="F262" s="1"/>
    </row>
    <row r="263" spans="1:6" ht="15.75" customHeight="1" x14ac:dyDescent="0.2">
      <c r="A263" s="1"/>
      <c r="B263" s="1"/>
      <c r="C263" s="1"/>
      <c r="D263" s="1"/>
      <c r="E263" s="1"/>
      <c r="F263" s="1"/>
    </row>
    <row r="264" spans="1:6" ht="15.75" customHeight="1" x14ac:dyDescent="0.2">
      <c r="A264" s="1"/>
      <c r="B264" s="1"/>
      <c r="C264" s="1"/>
      <c r="D264" s="1"/>
      <c r="E264" s="1"/>
      <c r="F264" s="1"/>
    </row>
    <row r="265" spans="1:6" ht="15.75" customHeight="1" x14ac:dyDescent="0.2">
      <c r="A265" s="1"/>
      <c r="B265" s="1"/>
      <c r="C265" s="1"/>
      <c r="D265" s="1"/>
      <c r="E265" s="1"/>
      <c r="F265" s="1"/>
    </row>
    <row r="266" spans="1:6" ht="15.75" customHeight="1" x14ac:dyDescent="0.2">
      <c r="A266" s="1"/>
      <c r="B266" s="1"/>
      <c r="C266" s="1"/>
      <c r="D266" s="1"/>
      <c r="E266" s="1"/>
      <c r="F266" s="1"/>
    </row>
    <row r="267" spans="1:6" ht="15.75" customHeight="1" x14ac:dyDescent="0.2">
      <c r="A267" s="1"/>
      <c r="B267" s="1"/>
      <c r="C267" s="1"/>
      <c r="D267" s="1"/>
      <c r="E267" s="1"/>
      <c r="F267" s="1"/>
    </row>
    <row r="268" spans="1:6" ht="15.75" customHeight="1" x14ac:dyDescent="0.2">
      <c r="A268" s="1"/>
      <c r="B268" s="1"/>
      <c r="C268" s="1"/>
      <c r="D268" s="1"/>
      <c r="E268" s="1"/>
      <c r="F268" s="1"/>
    </row>
    <row r="269" spans="1:6" ht="15.75" customHeight="1" x14ac:dyDescent="0.2">
      <c r="A269" s="1"/>
      <c r="B269" s="1"/>
      <c r="C269" s="1"/>
      <c r="D269" s="1"/>
      <c r="E269" s="1"/>
      <c r="F269" s="1"/>
    </row>
    <row r="270" spans="1:6" ht="15.75" customHeight="1" x14ac:dyDescent="0.2">
      <c r="A270" s="1"/>
      <c r="B270" s="1"/>
      <c r="C270" s="1"/>
      <c r="D270" s="1"/>
      <c r="E270" s="1"/>
      <c r="F270" s="1"/>
    </row>
    <row r="271" spans="1:6" ht="15.75" customHeight="1" x14ac:dyDescent="0.2">
      <c r="A271" s="1"/>
      <c r="B271" s="1"/>
      <c r="C271" s="1"/>
      <c r="D271" s="1"/>
      <c r="E271" s="1"/>
      <c r="F271" s="1"/>
    </row>
    <row r="272" spans="1:6" ht="15.75" customHeight="1" x14ac:dyDescent="0.2">
      <c r="A272" s="1"/>
      <c r="B272" s="1"/>
      <c r="C272" s="1"/>
      <c r="D272" s="1"/>
      <c r="E272" s="1"/>
      <c r="F272" s="1"/>
    </row>
    <row r="273" spans="1:6" ht="15.75" customHeight="1" x14ac:dyDescent="0.2">
      <c r="A273" s="1"/>
      <c r="B273" s="1"/>
      <c r="C273" s="1"/>
      <c r="D273" s="1"/>
      <c r="E273" s="1"/>
      <c r="F273" s="1"/>
    </row>
    <row r="274" spans="1:6" ht="15.75" customHeight="1" x14ac:dyDescent="0.2">
      <c r="A274" s="1"/>
      <c r="B274" s="1"/>
      <c r="C274" s="1"/>
      <c r="D274" s="1"/>
      <c r="E274" s="1"/>
      <c r="F274" s="1"/>
    </row>
    <row r="275" spans="1:6" ht="15.75" customHeight="1" x14ac:dyDescent="0.2">
      <c r="A275" s="1"/>
      <c r="B275" s="1"/>
      <c r="C275" s="1"/>
      <c r="D275" s="1"/>
      <c r="E275" s="1"/>
      <c r="F275" s="1"/>
    </row>
    <row r="276" spans="1:6" ht="15.75" customHeight="1" x14ac:dyDescent="0.2">
      <c r="A276" s="1"/>
      <c r="B276" s="1"/>
      <c r="C276" s="1"/>
      <c r="D276" s="1"/>
      <c r="E276" s="1"/>
      <c r="F276" s="1"/>
    </row>
    <row r="277" spans="1:6" ht="15.75" customHeight="1" x14ac:dyDescent="0.2">
      <c r="A277" s="1"/>
      <c r="B277" s="1"/>
      <c r="C277" s="1"/>
      <c r="D277" s="1"/>
      <c r="E277" s="1"/>
      <c r="F277" s="1"/>
    </row>
    <row r="278" spans="1:6" ht="15.75" customHeight="1" x14ac:dyDescent="0.2">
      <c r="A278" s="1"/>
      <c r="B278" s="1"/>
      <c r="C278" s="1"/>
      <c r="D278" s="1"/>
      <c r="E278" s="1"/>
      <c r="F278" s="1"/>
    </row>
    <row r="279" spans="1:6" ht="15.75" customHeight="1" x14ac:dyDescent="0.2">
      <c r="A279" s="1"/>
      <c r="B279" s="1"/>
      <c r="C279" s="1"/>
      <c r="D279" s="1"/>
      <c r="E279" s="1"/>
      <c r="F279" s="1"/>
    </row>
    <row r="280" spans="1:6" ht="15.75" customHeight="1" x14ac:dyDescent="0.2">
      <c r="A280" s="1"/>
      <c r="B280" s="1"/>
      <c r="C280" s="1"/>
      <c r="D280" s="1"/>
      <c r="E280" s="1"/>
      <c r="F280" s="1"/>
    </row>
    <row r="281" spans="1:6" ht="15.75" customHeight="1" x14ac:dyDescent="0.2">
      <c r="A281" s="1"/>
      <c r="B281" s="1"/>
      <c r="C281" s="1"/>
      <c r="D281" s="1"/>
      <c r="E281" s="1"/>
      <c r="F281" s="1"/>
    </row>
    <row r="282" spans="1:6" ht="15.75" customHeight="1" x14ac:dyDescent="0.2">
      <c r="A282" s="1"/>
      <c r="B282" s="1"/>
      <c r="C282" s="1"/>
      <c r="D282" s="1"/>
      <c r="E282" s="1"/>
      <c r="F282" s="1"/>
    </row>
    <row r="283" spans="1:6" ht="15.75" customHeight="1" x14ac:dyDescent="0.2">
      <c r="A283" s="1"/>
      <c r="B283" s="1"/>
      <c r="C283" s="1"/>
      <c r="D283" s="1"/>
      <c r="E283" s="1"/>
      <c r="F283" s="1"/>
    </row>
    <row r="284" spans="1:6" ht="15.75" customHeight="1" x14ac:dyDescent="0.2">
      <c r="A284" s="1"/>
      <c r="B284" s="1"/>
      <c r="C284" s="1"/>
      <c r="D284" s="1"/>
      <c r="E284" s="1"/>
      <c r="F284" s="1"/>
    </row>
    <row r="285" spans="1:6" ht="15.75" customHeight="1" x14ac:dyDescent="0.2">
      <c r="A285" s="1"/>
      <c r="B285" s="1"/>
      <c r="C285" s="1"/>
      <c r="D285" s="1"/>
      <c r="E285" s="1"/>
      <c r="F285" s="1"/>
    </row>
    <row r="286" spans="1:6" ht="15.75" customHeight="1" x14ac:dyDescent="0.2">
      <c r="A286" s="1"/>
      <c r="B286" s="1"/>
      <c r="C286" s="1"/>
      <c r="D286" s="1"/>
      <c r="E286" s="1"/>
      <c r="F286" s="1"/>
    </row>
    <row r="287" spans="1:6" ht="15.75" customHeight="1" x14ac:dyDescent="0.2">
      <c r="A287" s="1"/>
      <c r="B287" s="1"/>
      <c r="C287" s="1"/>
      <c r="D287" s="1"/>
      <c r="E287" s="1"/>
      <c r="F287" s="1"/>
    </row>
    <row r="288" spans="1:6" ht="15.75" customHeight="1" x14ac:dyDescent="0.2">
      <c r="A288" s="1"/>
      <c r="B288" s="1"/>
      <c r="C288" s="1"/>
      <c r="D288" s="1"/>
      <c r="E288" s="1"/>
      <c r="F288" s="1"/>
    </row>
    <row r="289" spans="1:6" ht="15.75" customHeight="1" x14ac:dyDescent="0.2">
      <c r="A289" s="1"/>
      <c r="B289" s="1"/>
      <c r="C289" s="1"/>
      <c r="D289" s="1"/>
      <c r="E289" s="1"/>
      <c r="F289" s="1"/>
    </row>
    <row r="290" spans="1:6" ht="15.75" customHeight="1" x14ac:dyDescent="0.2">
      <c r="A290" s="1"/>
      <c r="B290" s="1"/>
      <c r="C290" s="1"/>
      <c r="D290" s="1"/>
      <c r="E290" s="1"/>
      <c r="F290" s="1"/>
    </row>
    <row r="291" spans="1:6" ht="15.75" customHeight="1" x14ac:dyDescent="0.2">
      <c r="A291" s="1"/>
      <c r="B291" s="1"/>
      <c r="C291" s="1"/>
      <c r="D291" s="1"/>
      <c r="E291" s="1"/>
      <c r="F291" s="1"/>
    </row>
    <row r="292" spans="1:6" ht="15.75" customHeight="1" x14ac:dyDescent="0.2">
      <c r="A292" s="1"/>
      <c r="B292" s="1"/>
      <c r="C292" s="1"/>
      <c r="D292" s="1"/>
      <c r="E292" s="1"/>
      <c r="F292" s="1"/>
    </row>
    <row r="293" spans="1:6" ht="15.75" customHeight="1" x14ac:dyDescent="0.2">
      <c r="A293" s="1"/>
      <c r="B293" s="1"/>
      <c r="C293" s="1"/>
      <c r="D293" s="1"/>
      <c r="E293" s="1"/>
      <c r="F293" s="1"/>
    </row>
    <row r="294" spans="1:6" ht="15.75" customHeight="1" x14ac:dyDescent="0.2">
      <c r="A294" s="1"/>
      <c r="B294" s="1"/>
      <c r="C294" s="1"/>
      <c r="D294" s="1"/>
      <c r="E294" s="1"/>
      <c r="F294" s="1"/>
    </row>
    <row r="295" spans="1:6" ht="15.75" customHeight="1" x14ac:dyDescent="0.2">
      <c r="A295" s="1"/>
      <c r="B295" s="1"/>
      <c r="C295" s="1"/>
      <c r="D295" s="1"/>
      <c r="E295" s="1"/>
      <c r="F295" s="1"/>
    </row>
    <row r="296" spans="1:6" ht="15.75" customHeight="1" x14ac:dyDescent="0.2">
      <c r="A296" s="1"/>
      <c r="B296" s="1"/>
      <c r="C296" s="1"/>
      <c r="D296" s="1"/>
      <c r="E296" s="1"/>
      <c r="F296" s="1"/>
    </row>
    <row r="297" spans="1:6" ht="15.75" customHeight="1" x14ac:dyDescent="0.2">
      <c r="A297" s="1"/>
      <c r="B297" s="1"/>
      <c r="C297" s="1"/>
      <c r="D297" s="1"/>
      <c r="E297" s="1"/>
      <c r="F297" s="1"/>
    </row>
    <row r="298" spans="1:6" ht="15.75" customHeight="1" x14ac:dyDescent="0.2">
      <c r="A298" s="1"/>
      <c r="B298" s="1"/>
      <c r="C298" s="1"/>
      <c r="D298" s="1"/>
      <c r="E298" s="1"/>
      <c r="F298" s="1"/>
    </row>
    <row r="299" spans="1:6" ht="15.75" customHeight="1" x14ac:dyDescent="0.2">
      <c r="A299" s="1"/>
      <c r="B299" s="1"/>
      <c r="C299" s="1"/>
      <c r="D299" s="1"/>
      <c r="E299" s="1"/>
      <c r="F299" s="1"/>
    </row>
    <row r="300" spans="1:6" ht="15.75" customHeight="1" x14ac:dyDescent="0.2">
      <c r="A300" s="1"/>
      <c r="B300" s="1"/>
      <c r="C300" s="1"/>
      <c r="D300" s="1"/>
      <c r="E300" s="1"/>
      <c r="F300" s="1"/>
    </row>
    <row r="301" spans="1:6" ht="15.75" customHeight="1" x14ac:dyDescent="0.2">
      <c r="A301" s="1"/>
      <c r="B301" s="1"/>
      <c r="C301" s="1"/>
      <c r="D301" s="1"/>
      <c r="E301" s="1"/>
      <c r="F301" s="1"/>
    </row>
    <row r="302" spans="1:6" ht="15.75" customHeight="1" x14ac:dyDescent="0.2">
      <c r="A302" s="1"/>
      <c r="B302" s="1"/>
      <c r="C302" s="1"/>
      <c r="D302" s="1"/>
      <c r="E302" s="1"/>
      <c r="F302" s="1"/>
    </row>
    <row r="303" spans="1:6" ht="15.75" customHeight="1" x14ac:dyDescent="0.2">
      <c r="A303" s="1"/>
      <c r="B303" s="1"/>
      <c r="C303" s="1"/>
      <c r="D303" s="1"/>
      <c r="E303" s="1"/>
      <c r="F303" s="1"/>
    </row>
    <row r="304" spans="1:6" ht="15.75" customHeight="1" x14ac:dyDescent="0.2">
      <c r="A304" s="1"/>
      <c r="B304" s="1"/>
      <c r="C304" s="1"/>
      <c r="D304" s="1"/>
      <c r="E304" s="1"/>
      <c r="F304" s="1"/>
    </row>
    <row r="305" spans="1:6" ht="15.75" customHeight="1" x14ac:dyDescent="0.2">
      <c r="A305" s="1"/>
      <c r="B305" s="1"/>
      <c r="C305" s="1"/>
      <c r="D305" s="1"/>
      <c r="E305" s="1"/>
      <c r="F305" s="1"/>
    </row>
    <row r="306" spans="1:6" ht="15.75" customHeight="1" x14ac:dyDescent="0.2">
      <c r="A306" s="1"/>
      <c r="B306" s="1"/>
      <c r="C306" s="1"/>
      <c r="D306" s="1"/>
      <c r="E306" s="1"/>
      <c r="F306" s="1"/>
    </row>
    <row r="307" spans="1:6" ht="15.75" customHeight="1" x14ac:dyDescent="0.2">
      <c r="A307" s="1"/>
      <c r="B307" s="1"/>
      <c r="C307" s="1"/>
      <c r="D307" s="1"/>
      <c r="E307" s="1"/>
      <c r="F307" s="1"/>
    </row>
    <row r="308" spans="1:6" ht="15.75" customHeight="1" x14ac:dyDescent="0.2">
      <c r="A308" s="1"/>
      <c r="B308" s="1"/>
      <c r="C308" s="1"/>
      <c r="D308" s="1"/>
      <c r="E308" s="1"/>
      <c r="F308" s="1"/>
    </row>
    <row r="309" spans="1:6" ht="15.75" customHeight="1" x14ac:dyDescent="0.2">
      <c r="A309" s="1"/>
      <c r="B309" s="1"/>
      <c r="C309" s="1"/>
      <c r="D309" s="1"/>
      <c r="E309" s="1"/>
      <c r="F309" s="1"/>
    </row>
    <row r="310" spans="1:6" ht="15.75" customHeight="1" x14ac:dyDescent="0.2">
      <c r="A310" s="1"/>
      <c r="B310" s="1"/>
      <c r="C310" s="1"/>
      <c r="D310" s="1"/>
      <c r="E310" s="1"/>
      <c r="F310" s="1"/>
    </row>
    <row r="311" spans="1:6" ht="15.75" customHeight="1" x14ac:dyDescent="0.2">
      <c r="A311" s="1"/>
      <c r="B311" s="1"/>
      <c r="C311" s="1"/>
      <c r="D311" s="1"/>
      <c r="E311" s="1"/>
      <c r="F311" s="1"/>
    </row>
    <row r="312" spans="1:6" ht="15.75" customHeight="1" x14ac:dyDescent="0.2">
      <c r="A312" s="1"/>
      <c r="B312" s="1"/>
      <c r="C312" s="1"/>
      <c r="D312" s="1"/>
      <c r="E312" s="1"/>
      <c r="F312" s="1"/>
    </row>
    <row r="313" spans="1:6" ht="15.75" customHeight="1" x14ac:dyDescent="0.2">
      <c r="A313" s="1"/>
      <c r="B313" s="1"/>
      <c r="C313" s="1"/>
      <c r="D313" s="1"/>
      <c r="E313" s="1"/>
      <c r="F313" s="1"/>
    </row>
    <row r="314" spans="1:6" ht="15.75" customHeight="1" x14ac:dyDescent="0.2">
      <c r="A314" s="1"/>
      <c r="B314" s="1"/>
      <c r="C314" s="1"/>
      <c r="D314" s="1"/>
      <c r="E314" s="1"/>
      <c r="F314" s="1"/>
    </row>
    <row r="315" spans="1:6" ht="15.75" customHeight="1" x14ac:dyDescent="0.2">
      <c r="A315" s="1"/>
      <c r="B315" s="1"/>
      <c r="C315" s="1"/>
      <c r="D315" s="1"/>
      <c r="E315" s="1"/>
      <c r="F315" s="1"/>
    </row>
    <row r="316" spans="1:6" ht="15.75" customHeight="1" x14ac:dyDescent="0.2">
      <c r="A316" s="1"/>
      <c r="B316" s="1"/>
      <c r="C316" s="1"/>
      <c r="D316" s="1"/>
      <c r="E316" s="1"/>
      <c r="F316" s="1"/>
    </row>
    <row r="317" spans="1:6" ht="15.75" customHeight="1" x14ac:dyDescent="0.2">
      <c r="A317" s="1"/>
      <c r="B317" s="1"/>
      <c r="C317" s="1"/>
      <c r="D317" s="1"/>
      <c r="E317" s="1"/>
      <c r="F317" s="1"/>
    </row>
    <row r="318" spans="1:6" ht="15.75" customHeight="1" x14ac:dyDescent="0.2">
      <c r="A318" s="1"/>
      <c r="B318" s="1"/>
      <c r="C318" s="1"/>
      <c r="D318" s="1"/>
      <c r="E318" s="1"/>
      <c r="F318" s="1"/>
    </row>
    <row r="319" spans="1:6" ht="15.75" customHeight="1" x14ac:dyDescent="0.2">
      <c r="A319" s="1"/>
      <c r="B319" s="1"/>
      <c r="C319" s="1"/>
      <c r="D319" s="1"/>
      <c r="E319" s="1"/>
      <c r="F319" s="1"/>
    </row>
    <row r="320" spans="1:6" ht="15.75" customHeight="1" x14ac:dyDescent="0.2">
      <c r="A320" s="1"/>
      <c r="B320" s="1"/>
      <c r="C320" s="1"/>
      <c r="D320" s="1"/>
      <c r="E320" s="1"/>
      <c r="F320" s="1"/>
    </row>
    <row r="321" spans="1:6" ht="15.75" customHeight="1" x14ac:dyDescent="0.2">
      <c r="A321" s="1"/>
      <c r="B321" s="1"/>
      <c r="C321" s="1"/>
      <c r="D321" s="1"/>
      <c r="E321" s="1"/>
      <c r="F321" s="1"/>
    </row>
    <row r="322" spans="1:6" ht="15.75" customHeight="1" x14ac:dyDescent="0.2">
      <c r="A322" s="1"/>
      <c r="B322" s="1"/>
      <c r="C322" s="1"/>
      <c r="D322" s="1"/>
      <c r="E322" s="1"/>
      <c r="F322" s="1"/>
    </row>
    <row r="323" spans="1:6" ht="15.75" customHeight="1" x14ac:dyDescent="0.2">
      <c r="A323" s="1"/>
      <c r="B323" s="1"/>
      <c r="C323" s="1"/>
      <c r="D323" s="1"/>
      <c r="E323" s="1"/>
      <c r="F323" s="1"/>
    </row>
    <row r="324" spans="1:6" ht="15.75" customHeight="1" x14ac:dyDescent="0.2">
      <c r="A324" s="1"/>
      <c r="B324" s="1"/>
      <c r="C324" s="1"/>
      <c r="D324" s="1"/>
      <c r="E324" s="1"/>
      <c r="F324" s="1"/>
    </row>
    <row r="325" spans="1:6" ht="15.75" customHeight="1" x14ac:dyDescent="0.2">
      <c r="A325" s="1"/>
      <c r="B325" s="1"/>
      <c r="C325" s="1"/>
      <c r="D325" s="1"/>
      <c r="E325" s="1"/>
      <c r="F325" s="1"/>
    </row>
    <row r="326" spans="1:6" ht="15.75" customHeight="1" x14ac:dyDescent="0.2">
      <c r="A326" s="1"/>
      <c r="B326" s="1"/>
      <c r="C326" s="1"/>
      <c r="D326" s="1"/>
      <c r="E326" s="1"/>
      <c r="F326" s="1"/>
    </row>
    <row r="327" spans="1:6" ht="15.75" customHeight="1" x14ac:dyDescent="0.2">
      <c r="A327" s="1"/>
      <c r="B327" s="1"/>
      <c r="C327" s="1"/>
      <c r="D327" s="1"/>
      <c r="E327" s="1"/>
      <c r="F327" s="1"/>
    </row>
    <row r="328" spans="1:6" ht="15.75" customHeight="1" x14ac:dyDescent="0.2">
      <c r="A328" s="1"/>
      <c r="B328" s="1"/>
      <c r="C328" s="1"/>
      <c r="D328" s="1"/>
      <c r="E328" s="1"/>
      <c r="F328" s="1"/>
    </row>
    <row r="329" spans="1:6" ht="15.75" customHeight="1" x14ac:dyDescent="0.2">
      <c r="A329" s="1"/>
      <c r="B329" s="1"/>
      <c r="C329" s="1"/>
      <c r="D329" s="1"/>
      <c r="E329" s="1"/>
      <c r="F329" s="1"/>
    </row>
    <row r="330" spans="1:6" ht="15.75" customHeight="1" x14ac:dyDescent="0.2">
      <c r="A330" s="1"/>
      <c r="B330" s="1"/>
      <c r="C330" s="1"/>
      <c r="D330" s="1"/>
      <c r="E330" s="1"/>
      <c r="F330" s="1"/>
    </row>
    <row r="331" spans="1:6" ht="15.75" customHeight="1" x14ac:dyDescent="0.2">
      <c r="A331" s="1"/>
      <c r="B331" s="1"/>
      <c r="C331" s="1"/>
      <c r="D331" s="1"/>
      <c r="E331" s="1"/>
      <c r="F331" s="1"/>
    </row>
    <row r="332" spans="1:6" ht="15.75" customHeight="1" x14ac:dyDescent="0.2">
      <c r="A332" s="1"/>
      <c r="B332" s="1"/>
      <c r="C332" s="1"/>
      <c r="D332" s="1"/>
      <c r="E332" s="1"/>
      <c r="F332" s="1"/>
    </row>
    <row r="333" spans="1:6" ht="15.75" customHeight="1" x14ac:dyDescent="0.2">
      <c r="A333" s="1"/>
      <c r="B333" s="1"/>
      <c r="C333" s="1"/>
      <c r="D333" s="1"/>
      <c r="E333" s="1"/>
      <c r="F333" s="1"/>
    </row>
    <row r="334" spans="1:6" ht="15.75" customHeight="1" x14ac:dyDescent="0.2">
      <c r="A334" s="1"/>
      <c r="B334" s="1"/>
      <c r="C334" s="1"/>
      <c r="D334" s="1"/>
      <c r="E334" s="1"/>
      <c r="F334" s="1"/>
    </row>
    <row r="335" spans="1:6" ht="15.75" customHeight="1" x14ac:dyDescent="0.2">
      <c r="A335" s="1"/>
      <c r="B335" s="1"/>
      <c r="C335" s="1"/>
      <c r="D335" s="1"/>
      <c r="E335" s="1"/>
      <c r="F335" s="1"/>
    </row>
    <row r="336" spans="1:6" ht="15.75" customHeight="1" x14ac:dyDescent="0.2">
      <c r="A336" s="1"/>
      <c r="B336" s="1"/>
      <c r="C336" s="1"/>
      <c r="D336" s="1"/>
      <c r="E336" s="1"/>
      <c r="F336" s="1"/>
    </row>
    <row r="337" spans="1:6" ht="15.75" customHeight="1" x14ac:dyDescent="0.2">
      <c r="A337" s="1"/>
      <c r="B337" s="1"/>
      <c r="C337" s="1"/>
      <c r="D337" s="1"/>
      <c r="E337" s="1"/>
      <c r="F337" s="1"/>
    </row>
    <row r="338" spans="1:6" ht="15.75" customHeight="1" x14ac:dyDescent="0.2">
      <c r="A338" s="1"/>
      <c r="B338" s="1"/>
      <c r="C338" s="1"/>
      <c r="D338" s="1"/>
      <c r="E338" s="1"/>
      <c r="F338" s="1"/>
    </row>
    <row r="339" spans="1:6" ht="15.75" customHeight="1" x14ac:dyDescent="0.2">
      <c r="A339" s="1"/>
      <c r="B339" s="1"/>
      <c r="C339" s="1"/>
      <c r="D339" s="1"/>
      <c r="E339" s="1"/>
      <c r="F339" s="1"/>
    </row>
    <row r="340" spans="1:6" ht="15.75" customHeight="1" x14ac:dyDescent="0.2">
      <c r="A340" s="1"/>
      <c r="B340" s="1"/>
      <c r="C340" s="1"/>
      <c r="D340" s="1"/>
      <c r="E340" s="1"/>
      <c r="F340" s="1"/>
    </row>
    <row r="341" spans="1:6" ht="15.75" customHeight="1" x14ac:dyDescent="0.2">
      <c r="A341" s="1"/>
      <c r="B341" s="1"/>
      <c r="C341" s="1"/>
      <c r="D341" s="1"/>
      <c r="E341" s="1"/>
      <c r="F341" s="1"/>
    </row>
    <row r="342" spans="1:6" ht="15.75" customHeight="1" x14ac:dyDescent="0.2">
      <c r="A342" s="1"/>
      <c r="B342" s="1"/>
      <c r="C342" s="1"/>
      <c r="D342" s="1"/>
      <c r="E342" s="1"/>
      <c r="F342" s="1"/>
    </row>
    <row r="343" spans="1:6" ht="15.75" customHeight="1" x14ac:dyDescent="0.2">
      <c r="A343" s="1"/>
      <c r="B343" s="1"/>
      <c r="C343" s="1"/>
      <c r="D343" s="1"/>
      <c r="E343" s="1"/>
      <c r="F343" s="1"/>
    </row>
    <row r="344" spans="1:6" ht="15.75" customHeight="1" x14ac:dyDescent="0.2">
      <c r="A344" s="1"/>
      <c r="B344" s="1"/>
      <c r="C344" s="1"/>
      <c r="D344" s="1"/>
      <c r="E344" s="1"/>
      <c r="F344" s="1"/>
    </row>
    <row r="345" spans="1:6" ht="15.75" customHeight="1" x14ac:dyDescent="0.2">
      <c r="A345" s="1"/>
      <c r="B345" s="1"/>
      <c r="C345" s="1"/>
      <c r="D345" s="1"/>
      <c r="E345" s="1"/>
      <c r="F345" s="1"/>
    </row>
    <row r="346" spans="1:6" ht="15.75" customHeight="1" x14ac:dyDescent="0.2">
      <c r="A346" s="1"/>
      <c r="B346" s="1"/>
      <c r="C346" s="1"/>
      <c r="D346" s="1"/>
      <c r="E346" s="1"/>
      <c r="F346" s="1"/>
    </row>
    <row r="347" spans="1:6" ht="15.75" customHeight="1" x14ac:dyDescent="0.2">
      <c r="A347" s="1"/>
      <c r="B347" s="1"/>
      <c r="C347" s="1"/>
      <c r="D347" s="1"/>
      <c r="E347" s="1"/>
      <c r="F347" s="1"/>
    </row>
    <row r="348" spans="1:6" ht="15.75" customHeight="1" x14ac:dyDescent="0.2">
      <c r="A348" s="1"/>
      <c r="B348" s="1"/>
      <c r="C348" s="1"/>
      <c r="D348" s="1"/>
      <c r="E348" s="1"/>
      <c r="F348" s="1"/>
    </row>
    <row r="349" spans="1:6" ht="15.75" customHeight="1" x14ac:dyDescent="0.2">
      <c r="A349" s="1"/>
      <c r="B349" s="1"/>
      <c r="C349" s="1"/>
      <c r="D349" s="1"/>
      <c r="E349" s="1"/>
      <c r="F349" s="1"/>
    </row>
    <row r="350" spans="1:6" ht="15.75" customHeight="1" x14ac:dyDescent="0.2">
      <c r="A350" s="1"/>
      <c r="B350" s="1"/>
      <c r="C350" s="1"/>
      <c r="D350" s="1"/>
      <c r="E350" s="1"/>
      <c r="F350" s="1"/>
    </row>
    <row r="351" spans="1:6" ht="15.75" customHeight="1" x14ac:dyDescent="0.2">
      <c r="A351" s="1"/>
      <c r="B351" s="1"/>
      <c r="C351" s="1"/>
      <c r="D351" s="1"/>
      <c r="E351" s="1"/>
      <c r="F351" s="1"/>
    </row>
    <row r="352" spans="1:6" ht="15.75" customHeight="1" x14ac:dyDescent="0.2">
      <c r="A352" s="1"/>
      <c r="B352" s="1"/>
      <c r="C352" s="1"/>
      <c r="D352" s="1"/>
      <c r="E352" s="1"/>
      <c r="F352" s="1"/>
    </row>
    <row r="353" spans="1:6" ht="15.75" customHeight="1" x14ac:dyDescent="0.2">
      <c r="A353" s="1"/>
      <c r="B353" s="1"/>
      <c r="C353" s="1"/>
      <c r="D353" s="1"/>
      <c r="E353" s="1"/>
      <c r="F353" s="1"/>
    </row>
    <row r="354" spans="1:6" ht="15.75" customHeight="1" x14ac:dyDescent="0.2">
      <c r="A354" s="1"/>
      <c r="B354" s="1"/>
      <c r="C354" s="1"/>
      <c r="D354" s="1"/>
      <c r="E354" s="1"/>
      <c r="F354" s="1"/>
    </row>
    <row r="355" spans="1:6" ht="15.75" customHeight="1" x14ac:dyDescent="0.2">
      <c r="A355" s="1"/>
      <c r="B355" s="1"/>
      <c r="C355" s="1"/>
      <c r="D355" s="1"/>
      <c r="E355" s="1"/>
      <c r="F355" s="1"/>
    </row>
    <row r="356" spans="1:6" ht="15.75" customHeight="1" x14ac:dyDescent="0.2">
      <c r="A356" s="1"/>
      <c r="B356" s="1"/>
      <c r="C356" s="1"/>
      <c r="D356" s="1"/>
      <c r="E356" s="1"/>
      <c r="F356" s="1"/>
    </row>
    <row r="357" spans="1:6" ht="15.75" customHeight="1" x14ac:dyDescent="0.2">
      <c r="A357" s="1"/>
      <c r="B357" s="1"/>
      <c r="C357" s="1"/>
      <c r="D357" s="1"/>
      <c r="E357" s="1"/>
      <c r="F357" s="1"/>
    </row>
    <row r="358" spans="1:6" ht="15.75" customHeight="1" x14ac:dyDescent="0.2">
      <c r="A358" s="1"/>
      <c r="B358" s="1"/>
      <c r="C358" s="1"/>
      <c r="D358" s="1"/>
      <c r="E358" s="1"/>
      <c r="F358" s="1"/>
    </row>
    <row r="359" spans="1:6" ht="15.75" customHeight="1" x14ac:dyDescent="0.2">
      <c r="A359" s="1"/>
      <c r="B359" s="1"/>
      <c r="C359" s="1"/>
      <c r="D359" s="1"/>
      <c r="E359" s="1"/>
      <c r="F359" s="1"/>
    </row>
    <row r="360" spans="1:6" ht="15.75" customHeight="1" x14ac:dyDescent="0.2">
      <c r="A360" s="1"/>
      <c r="B360" s="1"/>
      <c r="C360" s="1"/>
      <c r="D360" s="1"/>
      <c r="E360" s="1"/>
      <c r="F360" s="1"/>
    </row>
    <row r="361" spans="1:6" ht="15.75" customHeight="1" x14ac:dyDescent="0.2">
      <c r="A361" s="1"/>
      <c r="B361" s="1"/>
      <c r="C361" s="1"/>
      <c r="D361" s="1"/>
      <c r="E361" s="1"/>
      <c r="F361" s="1"/>
    </row>
    <row r="362" spans="1:6" ht="15.75" customHeight="1" x14ac:dyDescent="0.2">
      <c r="A362" s="1"/>
      <c r="B362" s="1"/>
      <c r="C362" s="1"/>
      <c r="D362" s="1"/>
      <c r="E362" s="1"/>
      <c r="F362" s="1"/>
    </row>
    <row r="363" spans="1:6" ht="15.75" customHeight="1" x14ac:dyDescent="0.2">
      <c r="A363" s="1"/>
      <c r="B363" s="1"/>
      <c r="C363" s="1"/>
      <c r="D363" s="1"/>
      <c r="E363" s="1"/>
      <c r="F363" s="1"/>
    </row>
    <row r="364" spans="1:6" ht="15.75" customHeight="1" x14ac:dyDescent="0.2">
      <c r="A364" s="1"/>
      <c r="B364" s="1"/>
      <c r="C364" s="1"/>
      <c r="D364" s="1"/>
      <c r="E364" s="1"/>
      <c r="F364" s="1"/>
    </row>
    <row r="365" spans="1:6" ht="15.75" customHeight="1" x14ac:dyDescent="0.2">
      <c r="A365" s="1"/>
      <c r="B365" s="1"/>
      <c r="C365" s="1"/>
      <c r="D365" s="1"/>
      <c r="E365" s="1"/>
      <c r="F365" s="1"/>
    </row>
    <row r="366" spans="1:6" ht="15.75" customHeight="1" x14ac:dyDescent="0.2">
      <c r="A366" s="1"/>
      <c r="B366" s="1"/>
      <c r="C366" s="1"/>
      <c r="D366" s="1"/>
      <c r="E366" s="1"/>
      <c r="F366" s="1"/>
    </row>
    <row r="367" spans="1:6" ht="15.75" customHeight="1" x14ac:dyDescent="0.2">
      <c r="A367" s="1"/>
      <c r="B367" s="1"/>
      <c r="C367" s="1"/>
      <c r="D367" s="1"/>
      <c r="E367" s="1"/>
      <c r="F367" s="1"/>
    </row>
    <row r="368" spans="1:6" ht="15.75" customHeight="1" x14ac:dyDescent="0.2">
      <c r="A368" s="1"/>
      <c r="B368" s="1"/>
      <c r="C368" s="1"/>
      <c r="D368" s="1"/>
      <c r="E368" s="1"/>
      <c r="F368" s="1"/>
    </row>
    <row r="369" spans="1:6" ht="15.75" customHeight="1" x14ac:dyDescent="0.2">
      <c r="A369" s="1"/>
      <c r="B369" s="1"/>
      <c r="C369" s="1"/>
      <c r="D369" s="1"/>
      <c r="E369" s="1"/>
      <c r="F369" s="1"/>
    </row>
    <row r="370" spans="1:6" ht="15.75" customHeight="1" x14ac:dyDescent="0.2">
      <c r="A370" s="1"/>
      <c r="B370" s="1"/>
      <c r="C370" s="1"/>
      <c r="D370" s="1"/>
      <c r="E370" s="1"/>
      <c r="F370" s="1"/>
    </row>
    <row r="371" spans="1:6" ht="15.75" customHeight="1" x14ac:dyDescent="0.2">
      <c r="A371" s="1"/>
      <c r="B371" s="1"/>
      <c r="C371" s="1"/>
      <c r="D371" s="1"/>
      <c r="E371" s="1"/>
      <c r="F371" s="1"/>
    </row>
    <row r="372" spans="1:6" ht="15.75" customHeight="1" x14ac:dyDescent="0.2">
      <c r="A372" s="1"/>
      <c r="B372" s="1"/>
      <c r="C372" s="1"/>
      <c r="D372" s="1"/>
      <c r="E372" s="1"/>
      <c r="F372" s="1"/>
    </row>
    <row r="373" spans="1:6" ht="15.75" customHeight="1" x14ac:dyDescent="0.2">
      <c r="A373" s="1"/>
      <c r="B373" s="1"/>
      <c r="C373" s="1"/>
      <c r="D373" s="1"/>
      <c r="E373" s="1"/>
      <c r="F373" s="1"/>
    </row>
    <row r="374" spans="1:6" ht="15.75" customHeight="1" x14ac:dyDescent="0.2">
      <c r="A374" s="1"/>
      <c r="B374" s="1"/>
      <c r="C374" s="1"/>
      <c r="D374" s="1"/>
      <c r="E374" s="1"/>
      <c r="F374" s="1"/>
    </row>
    <row r="375" spans="1:6" ht="15.75" customHeight="1" x14ac:dyDescent="0.2">
      <c r="A375" s="1"/>
      <c r="B375" s="1"/>
      <c r="C375" s="1"/>
      <c r="D375" s="1"/>
      <c r="E375" s="1"/>
      <c r="F375" s="1"/>
    </row>
    <row r="376" spans="1:6" ht="15.75" customHeight="1" x14ac:dyDescent="0.2">
      <c r="A376" s="1"/>
      <c r="B376" s="1"/>
      <c r="C376" s="1"/>
      <c r="D376" s="1"/>
      <c r="E376" s="1"/>
      <c r="F376" s="1"/>
    </row>
    <row r="377" spans="1:6" ht="15.75" customHeight="1" x14ac:dyDescent="0.2">
      <c r="A377" s="1"/>
      <c r="B377" s="1"/>
      <c r="C377" s="1"/>
      <c r="D377" s="1"/>
      <c r="E377" s="1"/>
      <c r="F377" s="1"/>
    </row>
    <row r="378" spans="1:6" ht="15.75" customHeight="1" x14ac:dyDescent="0.2">
      <c r="A378" s="1"/>
      <c r="B378" s="1"/>
      <c r="C378" s="1"/>
      <c r="D378" s="1"/>
      <c r="E378" s="1"/>
      <c r="F378" s="1"/>
    </row>
    <row r="379" spans="1:6" ht="15.75" customHeight="1" x14ac:dyDescent="0.2">
      <c r="A379" s="1"/>
      <c r="B379" s="1"/>
      <c r="C379" s="1"/>
      <c r="D379" s="1"/>
      <c r="E379" s="1"/>
      <c r="F379" s="1"/>
    </row>
    <row r="380" spans="1:6" ht="15.75" customHeight="1" x14ac:dyDescent="0.2">
      <c r="A380" s="1"/>
      <c r="B380" s="1"/>
      <c r="C380" s="1"/>
      <c r="D380" s="1"/>
      <c r="E380" s="1"/>
      <c r="F380" s="1"/>
    </row>
    <row r="381" spans="1:6" ht="15.75" customHeight="1" x14ac:dyDescent="0.2">
      <c r="A381" s="1"/>
      <c r="B381" s="1"/>
      <c r="C381" s="1"/>
      <c r="D381" s="1"/>
      <c r="E381" s="1"/>
      <c r="F381" s="1"/>
    </row>
    <row r="382" spans="1:6" ht="15.75" customHeight="1" x14ac:dyDescent="0.2">
      <c r="A382" s="1"/>
      <c r="B382" s="1"/>
      <c r="C382" s="1"/>
      <c r="D382" s="1"/>
      <c r="E382" s="1"/>
      <c r="F382" s="1"/>
    </row>
    <row r="383" spans="1:6" ht="15.75" customHeight="1" x14ac:dyDescent="0.2">
      <c r="A383" s="1"/>
      <c r="B383" s="1"/>
      <c r="C383" s="1"/>
      <c r="D383" s="1"/>
      <c r="E383" s="1"/>
      <c r="F383" s="1"/>
    </row>
    <row r="384" spans="1:6" ht="15.75" customHeight="1" x14ac:dyDescent="0.2">
      <c r="A384" s="1"/>
      <c r="B384" s="1"/>
      <c r="C384" s="1"/>
      <c r="D384" s="1"/>
      <c r="E384" s="1"/>
      <c r="F384" s="1"/>
    </row>
    <row r="385" spans="1:6" ht="15.75" customHeight="1" x14ac:dyDescent="0.2">
      <c r="A385" s="1"/>
      <c r="B385" s="1"/>
      <c r="C385" s="1"/>
      <c r="D385" s="1"/>
      <c r="E385" s="1"/>
      <c r="F385" s="1"/>
    </row>
    <row r="386" spans="1:6" ht="15.75" customHeight="1" x14ac:dyDescent="0.2">
      <c r="A386" s="1"/>
      <c r="B386" s="1"/>
      <c r="C386" s="1"/>
      <c r="D386" s="1"/>
      <c r="E386" s="1"/>
      <c r="F386" s="1"/>
    </row>
    <row r="387" spans="1:6" ht="15.75" customHeight="1" x14ac:dyDescent="0.2">
      <c r="A387" s="1"/>
      <c r="B387" s="1"/>
      <c r="C387" s="1"/>
      <c r="D387" s="1"/>
      <c r="E387" s="1"/>
      <c r="F387" s="1"/>
    </row>
    <row r="388" spans="1:6" ht="15.75" customHeight="1" x14ac:dyDescent="0.2">
      <c r="A388" s="1"/>
      <c r="B388" s="1"/>
      <c r="C388" s="1"/>
      <c r="D388" s="1"/>
      <c r="E388" s="1"/>
      <c r="F388" s="1"/>
    </row>
    <row r="389" spans="1:6" ht="15.75" customHeight="1" x14ac:dyDescent="0.2">
      <c r="A389" s="1"/>
      <c r="B389" s="1"/>
      <c r="C389" s="1"/>
      <c r="D389" s="1"/>
      <c r="E389" s="1"/>
      <c r="F389" s="1"/>
    </row>
    <row r="390" spans="1:6" ht="15.75" customHeight="1" x14ac:dyDescent="0.2">
      <c r="A390" s="1"/>
      <c r="B390" s="1"/>
      <c r="C390" s="1"/>
      <c r="D390" s="1"/>
      <c r="E390" s="1"/>
      <c r="F390" s="1"/>
    </row>
    <row r="391" spans="1:6" ht="15.75" customHeight="1" x14ac:dyDescent="0.2">
      <c r="A391" s="1"/>
      <c r="B391" s="1"/>
      <c r="C391" s="1"/>
      <c r="D391" s="1"/>
      <c r="E391" s="1"/>
      <c r="F391" s="1"/>
    </row>
    <row r="392" spans="1:6" ht="15.75" customHeight="1" x14ac:dyDescent="0.2">
      <c r="A392" s="1"/>
      <c r="B392" s="1"/>
      <c r="C392" s="1"/>
      <c r="D392" s="1"/>
      <c r="E392" s="1"/>
      <c r="F392" s="1"/>
    </row>
    <row r="393" spans="1:6" ht="15.75" customHeight="1" x14ac:dyDescent="0.2">
      <c r="A393" s="1"/>
      <c r="B393" s="1"/>
      <c r="C393" s="1"/>
      <c r="D393" s="1"/>
      <c r="E393" s="1"/>
      <c r="F393" s="1"/>
    </row>
    <row r="394" spans="1:6" ht="15.75" customHeight="1" x14ac:dyDescent="0.2">
      <c r="A394" s="1"/>
      <c r="B394" s="1"/>
      <c r="C394" s="1"/>
      <c r="D394" s="1"/>
      <c r="E394" s="1"/>
      <c r="F394" s="1"/>
    </row>
    <row r="395" spans="1:6" ht="15.75" customHeight="1" x14ac:dyDescent="0.2">
      <c r="A395" s="1"/>
      <c r="B395" s="1"/>
      <c r="C395" s="1"/>
      <c r="D395" s="1"/>
      <c r="E395" s="1"/>
      <c r="F395" s="1"/>
    </row>
    <row r="396" spans="1:6" ht="15.75" customHeight="1" x14ac:dyDescent="0.2">
      <c r="A396" s="1"/>
      <c r="B396" s="1"/>
      <c r="C396" s="1"/>
      <c r="D396" s="1"/>
      <c r="E396" s="1"/>
      <c r="F396" s="1"/>
    </row>
    <row r="397" spans="1:6" ht="15.75" customHeight="1" x14ac:dyDescent="0.2">
      <c r="A397" s="1"/>
      <c r="B397" s="1"/>
      <c r="C397" s="1"/>
      <c r="D397" s="1"/>
      <c r="E397" s="1"/>
      <c r="F397" s="1"/>
    </row>
    <row r="398" spans="1:6" ht="15.75" customHeight="1" x14ac:dyDescent="0.2">
      <c r="A398" s="1"/>
      <c r="B398" s="1"/>
      <c r="C398" s="1"/>
      <c r="D398" s="1"/>
      <c r="E398" s="1"/>
      <c r="F398" s="1"/>
    </row>
    <row r="399" spans="1:6" ht="15.75" customHeight="1" x14ac:dyDescent="0.2">
      <c r="A399" s="1"/>
      <c r="B399" s="1"/>
      <c r="C399" s="1"/>
      <c r="D399" s="1"/>
      <c r="E399" s="1"/>
      <c r="F399" s="1"/>
    </row>
    <row r="400" spans="1:6" ht="15.75" customHeight="1" x14ac:dyDescent="0.2">
      <c r="A400" s="1"/>
      <c r="B400" s="1"/>
      <c r="C400" s="1"/>
      <c r="D400" s="1"/>
      <c r="E400" s="1"/>
      <c r="F400" s="1"/>
    </row>
    <row r="401" spans="1:6" ht="15.75" customHeight="1" x14ac:dyDescent="0.2">
      <c r="A401" s="1"/>
      <c r="B401" s="1"/>
      <c r="C401" s="1"/>
      <c r="D401" s="1"/>
      <c r="E401" s="1"/>
      <c r="F401" s="1"/>
    </row>
    <row r="402" spans="1:6" ht="15.75" customHeight="1" x14ac:dyDescent="0.2">
      <c r="A402" s="1"/>
      <c r="B402" s="1"/>
      <c r="C402" s="1"/>
      <c r="D402" s="1"/>
      <c r="E402" s="1"/>
      <c r="F402" s="1"/>
    </row>
    <row r="403" spans="1:6" ht="15.75" customHeight="1" x14ac:dyDescent="0.2">
      <c r="A403" s="1"/>
      <c r="B403" s="1"/>
      <c r="C403" s="1"/>
      <c r="D403" s="1"/>
      <c r="E403" s="1"/>
      <c r="F403" s="1"/>
    </row>
    <row r="404" spans="1:6" ht="15.75" customHeight="1" x14ac:dyDescent="0.2">
      <c r="A404" s="1"/>
      <c r="B404" s="1"/>
      <c r="C404" s="1"/>
      <c r="D404" s="1"/>
      <c r="E404" s="1"/>
      <c r="F404" s="1"/>
    </row>
    <row r="405" spans="1:6" ht="15.75" customHeight="1" x14ac:dyDescent="0.2">
      <c r="A405" s="1"/>
      <c r="B405" s="1"/>
      <c r="C405" s="1"/>
      <c r="D405" s="1"/>
      <c r="E405" s="1"/>
      <c r="F405" s="1"/>
    </row>
    <row r="406" spans="1:6" ht="15.75" customHeight="1" x14ac:dyDescent="0.2">
      <c r="A406" s="1"/>
      <c r="B406" s="1"/>
      <c r="C406" s="1"/>
      <c r="D406" s="1"/>
      <c r="E406" s="1"/>
      <c r="F406" s="1"/>
    </row>
    <row r="407" spans="1:6" ht="15.75" customHeight="1" x14ac:dyDescent="0.2">
      <c r="A407" s="1"/>
      <c r="B407" s="1"/>
      <c r="C407" s="1"/>
      <c r="D407" s="1"/>
      <c r="E407" s="1"/>
      <c r="F407" s="1"/>
    </row>
    <row r="408" spans="1:6" ht="15.75" customHeight="1" x14ac:dyDescent="0.2">
      <c r="A408" s="1"/>
      <c r="B408" s="1"/>
      <c r="C408" s="1"/>
      <c r="D408" s="1"/>
      <c r="E408" s="1"/>
      <c r="F408" s="1"/>
    </row>
    <row r="409" spans="1:6" ht="15.75" customHeight="1" x14ac:dyDescent="0.2">
      <c r="A409" s="1"/>
      <c r="B409" s="1"/>
      <c r="C409" s="1"/>
      <c r="D409" s="1"/>
      <c r="E409" s="1"/>
      <c r="F409" s="1"/>
    </row>
    <row r="410" spans="1:6" ht="15.75" customHeight="1" x14ac:dyDescent="0.2">
      <c r="A410" s="1"/>
      <c r="B410" s="1"/>
      <c r="C410" s="1"/>
      <c r="D410" s="1"/>
      <c r="E410" s="1"/>
      <c r="F410" s="1"/>
    </row>
    <row r="411" spans="1:6" ht="15.75" customHeight="1" x14ac:dyDescent="0.2">
      <c r="A411" s="1"/>
      <c r="B411" s="1"/>
      <c r="C411" s="1"/>
      <c r="D411" s="1"/>
      <c r="E411" s="1"/>
      <c r="F411" s="1"/>
    </row>
    <row r="412" spans="1:6" ht="15.75" customHeight="1" x14ac:dyDescent="0.2">
      <c r="A412" s="1"/>
      <c r="B412" s="1"/>
      <c r="C412" s="1"/>
      <c r="D412" s="1"/>
      <c r="E412" s="1"/>
      <c r="F412" s="1"/>
    </row>
    <row r="413" spans="1:6" ht="15.75" customHeight="1" x14ac:dyDescent="0.2">
      <c r="A413" s="1"/>
      <c r="B413" s="1"/>
      <c r="C413" s="1"/>
      <c r="D413" s="1"/>
      <c r="E413" s="1"/>
      <c r="F413" s="1"/>
    </row>
    <row r="414" spans="1:6" ht="15.75" customHeight="1" x14ac:dyDescent="0.2">
      <c r="A414" s="1"/>
      <c r="B414" s="1"/>
      <c r="C414" s="1"/>
      <c r="D414" s="1"/>
      <c r="E414" s="1"/>
      <c r="F414" s="1"/>
    </row>
    <row r="415" spans="1:6" ht="15.75" customHeight="1" x14ac:dyDescent="0.2">
      <c r="A415" s="1"/>
      <c r="B415" s="1"/>
      <c r="C415" s="1"/>
      <c r="D415" s="1"/>
      <c r="E415" s="1"/>
      <c r="F415" s="1"/>
    </row>
    <row r="416" spans="1:6" ht="15.75" customHeight="1" x14ac:dyDescent="0.2">
      <c r="A416" s="1"/>
      <c r="B416" s="1"/>
      <c r="C416" s="1"/>
      <c r="D416" s="1"/>
      <c r="E416" s="1"/>
      <c r="F416" s="1"/>
    </row>
    <row r="417" spans="1:6" ht="15.75" customHeight="1" x14ac:dyDescent="0.2">
      <c r="A417" s="1"/>
      <c r="B417" s="1"/>
      <c r="C417" s="1"/>
      <c r="D417" s="1"/>
      <c r="E417" s="1"/>
      <c r="F417" s="1"/>
    </row>
    <row r="418" spans="1:6" ht="15.75" customHeight="1" x14ac:dyDescent="0.2">
      <c r="A418" s="1"/>
      <c r="B418" s="1"/>
      <c r="C418" s="1"/>
      <c r="D418" s="1"/>
      <c r="E418" s="1"/>
      <c r="F418" s="1"/>
    </row>
    <row r="419" spans="1:6" ht="15.75" customHeight="1" x14ac:dyDescent="0.2">
      <c r="A419" s="1"/>
      <c r="B419" s="1"/>
      <c r="C419" s="1"/>
      <c r="D419" s="1"/>
      <c r="E419" s="1"/>
      <c r="F419" s="1"/>
    </row>
    <row r="420" spans="1:6" ht="15.75" customHeight="1" x14ac:dyDescent="0.2">
      <c r="A420" s="1"/>
      <c r="B420" s="1"/>
      <c r="C420" s="1"/>
      <c r="D420" s="1"/>
      <c r="E420" s="1"/>
      <c r="F420" s="1"/>
    </row>
    <row r="421" spans="1:6" ht="15.75" customHeight="1" x14ac:dyDescent="0.2">
      <c r="A421" s="1"/>
      <c r="B421" s="1"/>
      <c r="C421" s="1"/>
      <c r="D421" s="1"/>
      <c r="E421" s="1"/>
      <c r="F421" s="1"/>
    </row>
    <row r="422" spans="1:6" ht="15.75" customHeight="1" x14ac:dyDescent="0.2">
      <c r="A422" s="1"/>
      <c r="B422" s="1"/>
      <c r="C422" s="1"/>
      <c r="D422" s="1"/>
      <c r="E422" s="1"/>
      <c r="F422" s="1"/>
    </row>
    <row r="423" spans="1:6" ht="15.75" customHeight="1" x14ac:dyDescent="0.2">
      <c r="A423" s="1"/>
      <c r="B423" s="1"/>
      <c r="C423" s="1"/>
      <c r="D423" s="1"/>
      <c r="E423" s="1"/>
      <c r="F423" s="1"/>
    </row>
    <row r="424" spans="1:6" ht="15.75" customHeight="1" x14ac:dyDescent="0.2">
      <c r="A424" s="1"/>
      <c r="B424" s="1"/>
      <c r="C424" s="1"/>
      <c r="D424" s="1"/>
      <c r="E424" s="1"/>
      <c r="F424" s="1"/>
    </row>
    <row r="425" spans="1:6" ht="15.75" customHeight="1" x14ac:dyDescent="0.2">
      <c r="A425" s="1"/>
      <c r="B425" s="1"/>
      <c r="C425" s="1"/>
      <c r="D425" s="1"/>
      <c r="E425" s="1"/>
      <c r="F425" s="1"/>
    </row>
    <row r="426" spans="1:6" ht="15.75" customHeight="1" x14ac:dyDescent="0.2">
      <c r="A426" s="1"/>
      <c r="B426" s="1"/>
      <c r="C426" s="1"/>
      <c r="D426" s="1"/>
      <c r="E426" s="1"/>
      <c r="F426" s="1"/>
    </row>
    <row r="427" spans="1:6" ht="15.75" customHeight="1" x14ac:dyDescent="0.2">
      <c r="A427" s="1"/>
      <c r="B427" s="1"/>
      <c r="C427" s="1"/>
      <c r="D427" s="1"/>
      <c r="E427" s="1"/>
      <c r="F427" s="1"/>
    </row>
    <row r="428" spans="1:6" ht="15.75" customHeight="1" x14ac:dyDescent="0.2">
      <c r="A428" s="1"/>
      <c r="B428" s="1"/>
      <c r="C428" s="1"/>
      <c r="D428" s="1"/>
      <c r="E428" s="1"/>
      <c r="F428" s="1"/>
    </row>
    <row r="429" spans="1:6" ht="15.75" customHeight="1" x14ac:dyDescent="0.2">
      <c r="A429" s="1"/>
      <c r="B429" s="1"/>
      <c r="C429" s="1"/>
      <c r="D429" s="1"/>
      <c r="E429" s="1"/>
      <c r="F429" s="1"/>
    </row>
    <row r="430" spans="1:6" ht="15.75" customHeight="1" x14ac:dyDescent="0.2">
      <c r="A430" s="1"/>
      <c r="B430" s="1"/>
      <c r="C430" s="1"/>
      <c r="D430" s="1"/>
      <c r="E430" s="1"/>
      <c r="F430" s="1"/>
    </row>
    <row r="431" spans="1:6" ht="15.75" customHeight="1" x14ac:dyDescent="0.2">
      <c r="A431" s="1"/>
      <c r="B431" s="1"/>
      <c r="C431" s="1"/>
      <c r="D431" s="1"/>
      <c r="E431" s="1"/>
      <c r="F431" s="1"/>
    </row>
    <row r="432" spans="1:6" ht="15.75" customHeight="1" x14ac:dyDescent="0.2">
      <c r="A432" s="1"/>
      <c r="B432" s="1"/>
      <c r="C432" s="1"/>
      <c r="D432" s="1"/>
      <c r="E432" s="1"/>
      <c r="F432" s="1"/>
    </row>
    <row r="433" spans="1:6" ht="15.75" customHeight="1" x14ac:dyDescent="0.2">
      <c r="A433" s="1"/>
      <c r="B433" s="1"/>
      <c r="C433" s="1"/>
      <c r="D433" s="1"/>
      <c r="E433" s="1"/>
      <c r="F433" s="1"/>
    </row>
    <row r="434" spans="1:6" ht="15.75" customHeight="1" x14ac:dyDescent="0.2">
      <c r="A434" s="1"/>
      <c r="B434" s="1"/>
      <c r="C434" s="1"/>
      <c r="D434" s="1"/>
      <c r="E434" s="1"/>
      <c r="F434" s="1"/>
    </row>
    <row r="435" spans="1:6" ht="15.75" customHeight="1" x14ac:dyDescent="0.2">
      <c r="A435" s="1"/>
      <c r="B435" s="1"/>
      <c r="C435" s="1"/>
      <c r="D435" s="1"/>
      <c r="E435" s="1"/>
      <c r="F435" s="1"/>
    </row>
    <row r="436" spans="1:6" ht="15.75" customHeight="1" x14ac:dyDescent="0.2">
      <c r="A436" s="1"/>
      <c r="B436" s="1"/>
      <c r="C436" s="1"/>
      <c r="D436" s="1"/>
      <c r="E436" s="1"/>
      <c r="F436" s="1"/>
    </row>
    <row r="437" spans="1:6" ht="15.75" customHeight="1" x14ac:dyDescent="0.2">
      <c r="A437" s="1"/>
      <c r="B437" s="1"/>
      <c r="C437" s="1"/>
      <c r="D437" s="1"/>
      <c r="E437" s="1"/>
      <c r="F437" s="1"/>
    </row>
    <row r="438" spans="1:6" ht="15.75" customHeight="1" x14ac:dyDescent="0.2">
      <c r="A438" s="1"/>
      <c r="B438" s="1"/>
      <c r="C438" s="1"/>
      <c r="D438" s="1"/>
      <c r="E438" s="1"/>
      <c r="F438" s="1"/>
    </row>
    <row r="439" spans="1:6" ht="15.75" customHeight="1" x14ac:dyDescent="0.2">
      <c r="A439" s="1"/>
      <c r="B439" s="1"/>
      <c r="C439" s="1"/>
      <c r="D439" s="1"/>
      <c r="E439" s="1"/>
      <c r="F439" s="1"/>
    </row>
    <row r="440" spans="1:6" ht="15.75" customHeight="1" x14ac:dyDescent="0.2">
      <c r="A440" s="1"/>
      <c r="B440" s="1"/>
      <c r="C440" s="1"/>
      <c r="D440" s="1"/>
      <c r="E440" s="1"/>
      <c r="F440" s="1"/>
    </row>
    <row r="441" spans="1:6" ht="15.75" customHeight="1" x14ac:dyDescent="0.2">
      <c r="A441" s="1"/>
      <c r="B441" s="1"/>
      <c r="C441" s="1"/>
      <c r="D441" s="1"/>
      <c r="E441" s="1"/>
      <c r="F441" s="1"/>
    </row>
    <row r="442" spans="1:6" ht="15.75" customHeight="1" x14ac:dyDescent="0.2">
      <c r="A442" s="1"/>
      <c r="B442" s="1"/>
      <c r="C442" s="1"/>
      <c r="D442" s="1"/>
      <c r="E442" s="1"/>
      <c r="F442" s="1"/>
    </row>
    <row r="443" spans="1:6" ht="15.75" customHeight="1" x14ac:dyDescent="0.2">
      <c r="A443" s="1"/>
      <c r="B443" s="1"/>
      <c r="C443" s="1"/>
      <c r="D443" s="1"/>
      <c r="E443" s="1"/>
      <c r="F443" s="1"/>
    </row>
    <row r="444" spans="1:6" ht="15.75" customHeight="1" x14ac:dyDescent="0.2">
      <c r="A444" s="1"/>
      <c r="B444" s="1"/>
      <c r="C444" s="1"/>
      <c r="D444" s="1"/>
      <c r="E444" s="1"/>
      <c r="F444" s="1"/>
    </row>
    <row r="445" spans="1:6" ht="15.75" customHeight="1" x14ac:dyDescent="0.2">
      <c r="A445" s="1"/>
      <c r="B445" s="1"/>
      <c r="C445" s="1"/>
      <c r="D445" s="1"/>
      <c r="E445" s="1"/>
      <c r="F445" s="1"/>
    </row>
    <row r="446" spans="1:6" ht="15.75" customHeight="1" x14ac:dyDescent="0.2">
      <c r="A446" s="1"/>
      <c r="B446" s="1"/>
      <c r="C446" s="1"/>
      <c r="D446" s="1"/>
      <c r="E446" s="1"/>
      <c r="F446" s="1"/>
    </row>
    <row r="447" spans="1:6" ht="15.75" customHeight="1" x14ac:dyDescent="0.2">
      <c r="A447" s="1"/>
      <c r="B447" s="1"/>
      <c r="C447" s="1"/>
      <c r="D447" s="1"/>
      <c r="E447" s="1"/>
      <c r="F447" s="1"/>
    </row>
    <row r="448" spans="1:6" ht="15.75" customHeight="1" x14ac:dyDescent="0.2">
      <c r="A448" s="1"/>
      <c r="B448" s="1"/>
      <c r="C448" s="1"/>
      <c r="D448" s="1"/>
      <c r="E448" s="1"/>
      <c r="F448" s="1"/>
    </row>
    <row r="449" spans="1:6" ht="15.75" customHeight="1" x14ac:dyDescent="0.2">
      <c r="A449" s="1"/>
      <c r="B449" s="1"/>
      <c r="C449" s="1"/>
      <c r="D449" s="1"/>
      <c r="E449" s="1"/>
      <c r="F449" s="1"/>
    </row>
    <row r="450" spans="1:6" ht="15.75" customHeight="1" x14ac:dyDescent="0.2">
      <c r="A450" s="1"/>
      <c r="B450" s="1"/>
      <c r="C450" s="1"/>
      <c r="D450" s="1"/>
      <c r="E450" s="1"/>
      <c r="F450" s="1"/>
    </row>
    <row r="451" spans="1:6" ht="15.75" customHeight="1" x14ac:dyDescent="0.2">
      <c r="A451" s="1"/>
      <c r="B451" s="1"/>
      <c r="C451" s="1"/>
      <c r="D451" s="1"/>
      <c r="E451" s="1"/>
      <c r="F451" s="1"/>
    </row>
    <row r="452" spans="1:6" ht="15.75" customHeight="1" x14ac:dyDescent="0.2">
      <c r="A452" s="1"/>
      <c r="B452" s="1"/>
      <c r="C452" s="1"/>
      <c r="D452" s="1"/>
      <c r="E452" s="1"/>
      <c r="F452" s="1"/>
    </row>
    <row r="453" spans="1:6" ht="15.75" customHeight="1" x14ac:dyDescent="0.2">
      <c r="A453" s="1"/>
      <c r="B453" s="1"/>
      <c r="C453" s="1"/>
      <c r="D453" s="1"/>
      <c r="E453" s="1"/>
      <c r="F453" s="1"/>
    </row>
    <row r="454" spans="1:6" ht="15.75" customHeight="1" x14ac:dyDescent="0.2">
      <c r="A454" s="1"/>
      <c r="B454" s="1"/>
      <c r="C454" s="1"/>
      <c r="D454" s="1"/>
      <c r="E454" s="1"/>
      <c r="F454" s="1"/>
    </row>
    <row r="455" spans="1:6" ht="15.75" customHeight="1" x14ac:dyDescent="0.2">
      <c r="A455" s="1"/>
      <c r="B455" s="1"/>
      <c r="C455" s="1"/>
      <c r="D455" s="1"/>
      <c r="E455" s="1"/>
      <c r="F455" s="1"/>
    </row>
    <row r="456" spans="1:6" ht="15.75" customHeight="1" x14ac:dyDescent="0.2">
      <c r="A456" s="1"/>
      <c r="B456" s="1"/>
      <c r="C456" s="1"/>
      <c r="D456" s="1"/>
      <c r="E456" s="1"/>
      <c r="F456" s="1"/>
    </row>
    <row r="457" spans="1:6" ht="15.75" customHeight="1" x14ac:dyDescent="0.2">
      <c r="A457" s="1"/>
      <c r="B457" s="1"/>
      <c r="C457" s="1"/>
      <c r="D457" s="1"/>
      <c r="E457" s="1"/>
      <c r="F457" s="1"/>
    </row>
    <row r="458" spans="1:6" ht="15.75" customHeight="1" x14ac:dyDescent="0.2">
      <c r="A458" s="1"/>
      <c r="B458" s="1"/>
      <c r="C458" s="1"/>
      <c r="D458" s="1"/>
      <c r="E458" s="1"/>
      <c r="F458" s="1"/>
    </row>
    <row r="459" spans="1:6" ht="15.75" customHeight="1" x14ac:dyDescent="0.2">
      <c r="A459" s="1"/>
      <c r="B459" s="1"/>
      <c r="C459" s="1"/>
      <c r="D459" s="1"/>
      <c r="E459" s="1"/>
      <c r="F459" s="1"/>
    </row>
    <row r="460" spans="1:6" ht="15.75" customHeight="1" x14ac:dyDescent="0.2">
      <c r="A460" s="1"/>
      <c r="B460" s="1"/>
      <c r="C460" s="1"/>
      <c r="D460" s="1"/>
      <c r="E460" s="1"/>
      <c r="F460" s="1"/>
    </row>
    <row r="461" spans="1:6" ht="15.75" customHeight="1" x14ac:dyDescent="0.2">
      <c r="A461" s="1"/>
      <c r="B461" s="1"/>
      <c r="C461" s="1"/>
      <c r="D461" s="1"/>
      <c r="E461" s="1"/>
      <c r="F461" s="1"/>
    </row>
    <row r="462" spans="1:6" ht="15.75" customHeight="1" x14ac:dyDescent="0.2">
      <c r="A462" s="1"/>
      <c r="B462" s="1"/>
      <c r="C462" s="1"/>
      <c r="D462" s="1"/>
      <c r="E462" s="1"/>
      <c r="F462" s="1"/>
    </row>
    <row r="463" spans="1:6" ht="15.75" customHeight="1" x14ac:dyDescent="0.2">
      <c r="A463" s="1"/>
      <c r="B463" s="1"/>
      <c r="C463" s="1"/>
      <c r="D463" s="1"/>
      <c r="E463" s="1"/>
      <c r="F463" s="1"/>
    </row>
    <row r="464" spans="1:6" ht="15.75" customHeight="1" x14ac:dyDescent="0.2">
      <c r="A464" s="1"/>
      <c r="B464" s="1"/>
      <c r="C464" s="1"/>
      <c r="D464" s="1"/>
      <c r="E464" s="1"/>
      <c r="F464" s="1"/>
    </row>
    <row r="465" spans="1:6" ht="15.75" customHeight="1" x14ac:dyDescent="0.2">
      <c r="A465" s="1"/>
      <c r="B465" s="1"/>
      <c r="C465" s="1"/>
      <c r="D465" s="1"/>
      <c r="E465" s="1"/>
      <c r="F465" s="1"/>
    </row>
    <row r="466" spans="1:6" ht="15.75" customHeight="1" x14ac:dyDescent="0.2">
      <c r="A466" s="1"/>
      <c r="B466" s="1"/>
      <c r="C466" s="1"/>
      <c r="D466" s="1"/>
      <c r="E466" s="1"/>
      <c r="F466" s="1"/>
    </row>
    <row r="467" spans="1:6" ht="15.75" customHeight="1" x14ac:dyDescent="0.2">
      <c r="A467" s="1"/>
      <c r="B467" s="1"/>
      <c r="C467" s="1"/>
      <c r="D467" s="1"/>
      <c r="E467" s="1"/>
      <c r="F467" s="1"/>
    </row>
    <row r="468" spans="1:6" ht="15.75" customHeight="1" x14ac:dyDescent="0.2">
      <c r="A468" s="1"/>
      <c r="B468" s="1"/>
      <c r="C468" s="1"/>
      <c r="D468" s="1"/>
      <c r="E468" s="1"/>
      <c r="F468" s="1"/>
    </row>
    <row r="469" spans="1:6" ht="15.75" customHeight="1" x14ac:dyDescent="0.2">
      <c r="A469" s="1"/>
      <c r="B469" s="1"/>
      <c r="C469" s="1"/>
      <c r="D469" s="1"/>
      <c r="E469" s="1"/>
      <c r="F469" s="1"/>
    </row>
    <row r="470" spans="1:6" ht="15.75" customHeight="1" x14ac:dyDescent="0.2">
      <c r="A470" s="1"/>
      <c r="B470" s="1"/>
      <c r="C470" s="1"/>
      <c r="D470" s="1"/>
      <c r="E470" s="1"/>
      <c r="F470" s="1"/>
    </row>
    <row r="471" spans="1:6" ht="15.75" customHeight="1" x14ac:dyDescent="0.2">
      <c r="A471" s="1"/>
      <c r="B471" s="1"/>
      <c r="C471" s="1"/>
      <c r="D471" s="1"/>
      <c r="E471" s="1"/>
      <c r="F471" s="1"/>
    </row>
    <row r="472" spans="1:6" ht="15.75" customHeight="1" x14ac:dyDescent="0.2">
      <c r="A472" s="1"/>
      <c r="B472" s="1"/>
      <c r="C472" s="1"/>
      <c r="D472" s="1"/>
      <c r="E472" s="1"/>
      <c r="F472" s="1"/>
    </row>
    <row r="473" spans="1:6" ht="15.75" customHeight="1" x14ac:dyDescent="0.2">
      <c r="A473" s="1"/>
      <c r="B473" s="1"/>
      <c r="C473" s="1"/>
      <c r="D473" s="1"/>
      <c r="E473" s="1"/>
      <c r="F473" s="1"/>
    </row>
    <row r="474" spans="1:6" ht="15.75" customHeight="1" x14ac:dyDescent="0.2">
      <c r="A474" s="1"/>
      <c r="B474" s="1"/>
      <c r="C474" s="1"/>
      <c r="D474" s="1"/>
      <c r="E474" s="1"/>
      <c r="F474" s="1"/>
    </row>
    <row r="475" spans="1:6" ht="15.75" customHeight="1" x14ac:dyDescent="0.2">
      <c r="A475" s="1"/>
      <c r="B475" s="1"/>
      <c r="C475" s="1"/>
      <c r="D475" s="1"/>
      <c r="E475" s="1"/>
      <c r="F475" s="1"/>
    </row>
    <row r="476" spans="1:6" ht="15.75" customHeight="1" x14ac:dyDescent="0.2">
      <c r="A476" s="1"/>
      <c r="B476" s="1"/>
      <c r="C476" s="1"/>
      <c r="D476" s="1"/>
      <c r="E476" s="1"/>
      <c r="F476" s="1"/>
    </row>
    <row r="477" spans="1:6" ht="15.75" customHeight="1" x14ac:dyDescent="0.2">
      <c r="A477" s="1"/>
      <c r="B477" s="1"/>
      <c r="C477" s="1"/>
      <c r="D477" s="1"/>
      <c r="E477" s="1"/>
      <c r="F477" s="1"/>
    </row>
    <row r="478" spans="1:6" ht="15.75" customHeight="1" x14ac:dyDescent="0.2">
      <c r="A478" s="1"/>
      <c r="B478" s="1"/>
      <c r="C478" s="1"/>
      <c r="D478" s="1"/>
      <c r="E478" s="1"/>
      <c r="F478" s="1"/>
    </row>
    <row r="479" spans="1:6" ht="15.75" customHeight="1" x14ac:dyDescent="0.2">
      <c r="A479" s="1"/>
      <c r="B479" s="1"/>
      <c r="C479" s="1"/>
      <c r="D479" s="1"/>
      <c r="E479" s="1"/>
      <c r="F479" s="1"/>
    </row>
    <row r="480" spans="1:6" ht="15.75" customHeight="1" x14ac:dyDescent="0.2">
      <c r="A480" s="1"/>
      <c r="B480" s="1"/>
      <c r="C480" s="1"/>
      <c r="D480" s="1"/>
      <c r="E480" s="1"/>
      <c r="F480" s="1"/>
    </row>
    <row r="481" spans="1:6" ht="15.75" customHeight="1" x14ac:dyDescent="0.2">
      <c r="A481" s="1"/>
      <c r="B481" s="1"/>
      <c r="C481" s="1"/>
      <c r="D481" s="1"/>
      <c r="E481" s="1"/>
      <c r="F481" s="1"/>
    </row>
    <row r="482" spans="1:6" ht="15.75" customHeight="1" x14ac:dyDescent="0.2">
      <c r="A482" s="1"/>
      <c r="B482" s="1"/>
      <c r="C482" s="1"/>
      <c r="D482" s="1"/>
      <c r="E482" s="1"/>
      <c r="F482" s="1"/>
    </row>
    <row r="483" spans="1:6" ht="15.75" customHeight="1" x14ac:dyDescent="0.2">
      <c r="A483" s="1"/>
      <c r="B483" s="1"/>
      <c r="C483" s="1"/>
      <c r="D483" s="1"/>
      <c r="E483" s="1"/>
      <c r="F483" s="1"/>
    </row>
    <row r="484" spans="1:6" ht="15.75" customHeight="1" x14ac:dyDescent="0.2">
      <c r="A484" s="1"/>
      <c r="B484" s="1"/>
      <c r="C484" s="1"/>
      <c r="D484" s="1"/>
      <c r="E484" s="1"/>
      <c r="F484" s="1"/>
    </row>
    <row r="485" spans="1:6" ht="15.75" customHeight="1" x14ac:dyDescent="0.2">
      <c r="A485" s="1"/>
      <c r="B485" s="1"/>
      <c r="C485" s="1"/>
      <c r="D485" s="1"/>
      <c r="E485" s="1"/>
      <c r="F485" s="1"/>
    </row>
    <row r="486" spans="1:6" ht="15.75" customHeight="1" x14ac:dyDescent="0.2">
      <c r="A486" s="1"/>
      <c r="B486" s="1"/>
      <c r="C486" s="1"/>
      <c r="D486" s="1"/>
      <c r="E486" s="1"/>
      <c r="F486" s="1"/>
    </row>
    <row r="487" spans="1:6" ht="15.75" customHeight="1" x14ac:dyDescent="0.2">
      <c r="A487" s="1"/>
      <c r="B487" s="1"/>
      <c r="C487" s="1"/>
      <c r="D487" s="1"/>
      <c r="E487" s="1"/>
      <c r="F487" s="1"/>
    </row>
    <row r="488" spans="1:6" ht="15.75" customHeight="1" x14ac:dyDescent="0.2">
      <c r="A488" s="1"/>
      <c r="B488" s="1"/>
      <c r="C488" s="1"/>
      <c r="D488" s="1"/>
      <c r="E488" s="1"/>
      <c r="F488" s="1"/>
    </row>
    <row r="489" spans="1:6" ht="15.75" customHeight="1" x14ac:dyDescent="0.2">
      <c r="A489" s="1"/>
      <c r="B489" s="1"/>
      <c r="C489" s="1"/>
      <c r="D489" s="1"/>
      <c r="E489" s="1"/>
      <c r="F489" s="1"/>
    </row>
    <row r="490" spans="1:6" ht="15.75" customHeight="1" x14ac:dyDescent="0.2">
      <c r="A490" s="1"/>
      <c r="B490" s="1"/>
      <c r="C490" s="1"/>
      <c r="D490" s="1"/>
      <c r="E490" s="1"/>
      <c r="F490" s="1"/>
    </row>
    <row r="491" spans="1:6" ht="15.75" customHeight="1" x14ac:dyDescent="0.2">
      <c r="A491" s="1"/>
      <c r="B491" s="1"/>
      <c r="C491" s="1"/>
      <c r="D491" s="1"/>
      <c r="E491" s="1"/>
      <c r="F491" s="1"/>
    </row>
    <row r="492" spans="1:6" ht="15.75" customHeight="1" x14ac:dyDescent="0.2">
      <c r="A492" s="1"/>
      <c r="B492" s="1"/>
      <c r="C492" s="1"/>
      <c r="D492" s="1"/>
      <c r="E492" s="1"/>
      <c r="F492" s="1"/>
    </row>
    <row r="493" spans="1:6" ht="15.75" customHeight="1" x14ac:dyDescent="0.2">
      <c r="A493" s="1"/>
      <c r="B493" s="1"/>
      <c r="C493" s="1"/>
      <c r="D493" s="1"/>
      <c r="E493" s="1"/>
      <c r="F493" s="1"/>
    </row>
    <row r="494" spans="1:6" ht="15.75" customHeight="1" x14ac:dyDescent="0.2">
      <c r="A494" s="1"/>
      <c r="B494" s="1"/>
      <c r="C494" s="1"/>
      <c r="D494" s="1"/>
      <c r="E494" s="1"/>
      <c r="F494" s="1"/>
    </row>
    <row r="495" spans="1:6" ht="15.75" customHeight="1" x14ac:dyDescent="0.2">
      <c r="A495" s="1"/>
      <c r="B495" s="1"/>
      <c r="C495" s="1"/>
      <c r="D495" s="1"/>
      <c r="E495" s="1"/>
      <c r="F495" s="1"/>
    </row>
    <row r="496" spans="1:6" ht="15.75" customHeight="1" x14ac:dyDescent="0.2">
      <c r="A496" s="1"/>
      <c r="B496" s="1"/>
      <c r="C496" s="1"/>
      <c r="D496" s="1"/>
      <c r="E496" s="1"/>
      <c r="F496" s="1"/>
    </row>
    <row r="497" spans="1:6" ht="15.75" customHeight="1" x14ac:dyDescent="0.2">
      <c r="A497" s="1"/>
      <c r="B497" s="1"/>
      <c r="C497" s="1"/>
      <c r="D497" s="1"/>
      <c r="E497" s="1"/>
      <c r="F497" s="1"/>
    </row>
    <row r="498" spans="1:6" ht="15.75" customHeight="1" x14ac:dyDescent="0.2">
      <c r="A498" s="1"/>
      <c r="B498" s="1"/>
      <c r="C498" s="1"/>
      <c r="D498" s="1"/>
      <c r="E498" s="1"/>
      <c r="F498" s="1"/>
    </row>
    <row r="499" spans="1:6" ht="15.75" customHeight="1" x14ac:dyDescent="0.2">
      <c r="A499" s="1"/>
      <c r="B499" s="1"/>
      <c r="C499" s="1"/>
      <c r="D499" s="1"/>
      <c r="E499" s="1"/>
      <c r="F499" s="1"/>
    </row>
    <row r="500" spans="1:6" ht="15.75" customHeight="1" x14ac:dyDescent="0.2">
      <c r="A500" s="1"/>
      <c r="B500" s="1"/>
      <c r="C500" s="1"/>
      <c r="D500" s="1"/>
      <c r="E500" s="1"/>
      <c r="F500" s="1"/>
    </row>
    <row r="501" spans="1:6" ht="15.75" customHeight="1" x14ac:dyDescent="0.2">
      <c r="A501" s="1"/>
      <c r="B501" s="1"/>
      <c r="C501" s="1"/>
      <c r="D501" s="1"/>
      <c r="E501" s="1"/>
      <c r="F501" s="1"/>
    </row>
    <row r="502" spans="1:6" ht="15.75" customHeight="1" x14ac:dyDescent="0.2">
      <c r="A502" s="1"/>
      <c r="B502" s="1"/>
      <c r="C502" s="1"/>
      <c r="D502" s="1"/>
      <c r="E502" s="1"/>
      <c r="F502" s="1"/>
    </row>
    <row r="503" spans="1:6" ht="15.75" customHeight="1" x14ac:dyDescent="0.2">
      <c r="A503" s="1"/>
      <c r="B503" s="1"/>
      <c r="C503" s="1"/>
      <c r="D503" s="1"/>
      <c r="E503" s="1"/>
      <c r="F503" s="1"/>
    </row>
    <row r="504" spans="1:6" ht="15.75" customHeight="1" x14ac:dyDescent="0.2">
      <c r="A504" s="1"/>
      <c r="B504" s="1"/>
      <c r="C504" s="1"/>
      <c r="D504" s="1"/>
      <c r="E504" s="1"/>
      <c r="F504" s="1"/>
    </row>
    <row r="505" spans="1:6" ht="15.75" customHeight="1" x14ac:dyDescent="0.2">
      <c r="A505" s="1"/>
      <c r="B505" s="1"/>
      <c r="C505" s="1"/>
      <c r="D505" s="1"/>
      <c r="E505" s="1"/>
      <c r="F505" s="1"/>
    </row>
    <row r="506" spans="1:6" ht="15.75" customHeight="1" x14ac:dyDescent="0.2">
      <c r="A506" s="1"/>
      <c r="B506" s="1"/>
      <c r="C506" s="1"/>
      <c r="D506" s="1"/>
      <c r="E506" s="1"/>
      <c r="F506" s="1"/>
    </row>
    <row r="507" spans="1:6" ht="15.75" customHeight="1" x14ac:dyDescent="0.2">
      <c r="A507" s="1"/>
      <c r="B507" s="1"/>
      <c r="C507" s="1"/>
      <c r="D507" s="1"/>
      <c r="E507" s="1"/>
      <c r="F507" s="1"/>
    </row>
    <row r="508" spans="1:6" ht="15.75" customHeight="1" x14ac:dyDescent="0.2">
      <c r="A508" s="1"/>
      <c r="B508" s="1"/>
      <c r="C508" s="1"/>
      <c r="D508" s="1"/>
      <c r="E508" s="1"/>
      <c r="F508" s="1"/>
    </row>
    <row r="509" spans="1:6" ht="15.75" customHeight="1" x14ac:dyDescent="0.2">
      <c r="A509" s="1"/>
      <c r="B509" s="1"/>
      <c r="C509" s="1"/>
      <c r="D509" s="1"/>
      <c r="E509" s="1"/>
      <c r="F509" s="1"/>
    </row>
    <row r="510" spans="1:6" ht="15.75" customHeight="1" x14ac:dyDescent="0.2">
      <c r="A510" s="1"/>
      <c r="B510" s="1"/>
      <c r="C510" s="1"/>
      <c r="D510" s="1"/>
      <c r="E510" s="1"/>
      <c r="F510" s="1"/>
    </row>
    <row r="511" spans="1:6" ht="15.75" customHeight="1" x14ac:dyDescent="0.2">
      <c r="A511" s="1"/>
      <c r="B511" s="1"/>
      <c r="C511" s="1"/>
      <c r="D511" s="1"/>
      <c r="E511" s="1"/>
      <c r="F511" s="1"/>
    </row>
    <row r="512" spans="1:6" ht="15.75" customHeight="1" x14ac:dyDescent="0.2">
      <c r="A512" s="1"/>
      <c r="B512" s="1"/>
      <c r="C512" s="1"/>
      <c r="D512" s="1"/>
      <c r="E512" s="1"/>
      <c r="F512" s="1"/>
    </row>
    <row r="513" spans="1:6" ht="15.75" customHeight="1" x14ac:dyDescent="0.2">
      <c r="A513" s="1"/>
      <c r="B513" s="1"/>
      <c r="C513" s="1"/>
      <c r="D513" s="1"/>
      <c r="E513" s="1"/>
      <c r="F513" s="1"/>
    </row>
    <row r="514" spans="1:6" ht="15.75" customHeight="1" x14ac:dyDescent="0.2">
      <c r="A514" s="1"/>
      <c r="B514" s="1"/>
      <c r="C514" s="1"/>
      <c r="D514" s="1"/>
      <c r="E514" s="1"/>
      <c r="F514" s="1"/>
    </row>
    <row r="515" spans="1:6" ht="15.75" customHeight="1" x14ac:dyDescent="0.2">
      <c r="A515" s="1"/>
      <c r="B515" s="1"/>
      <c r="C515" s="1"/>
      <c r="D515" s="1"/>
      <c r="E515" s="1"/>
      <c r="F515" s="1"/>
    </row>
    <row r="516" spans="1:6" ht="15.75" customHeight="1" x14ac:dyDescent="0.2">
      <c r="A516" s="1"/>
      <c r="B516" s="1"/>
      <c r="C516" s="1"/>
      <c r="D516" s="1"/>
      <c r="E516" s="1"/>
      <c r="F516" s="1"/>
    </row>
    <row r="517" spans="1:6" ht="15.75" customHeight="1" x14ac:dyDescent="0.2">
      <c r="A517" s="1"/>
      <c r="B517" s="1"/>
      <c r="C517" s="1"/>
      <c r="D517" s="1"/>
      <c r="E517" s="1"/>
      <c r="F517" s="1"/>
    </row>
    <row r="518" spans="1:6" ht="15.75" customHeight="1" x14ac:dyDescent="0.2">
      <c r="A518" s="1"/>
      <c r="B518" s="1"/>
      <c r="C518" s="1"/>
      <c r="D518" s="1"/>
      <c r="E518" s="1"/>
      <c r="F518" s="1"/>
    </row>
    <row r="519" spans="1:6" ht="15.75" customHeight="1" x14ac:dyDescent="0.2">
      <c r="A519" s="1"/>
      <c r="B519" s="1"/>
      <c r="C519" s="1"/>
      <c r="D519" s="1"/>
      <c r="E519" s="1"/>
      <c r="F519" s="1"/>
    </row>
    <row r="520" spans="1:6" ht="15.75" customHeight="1" x14ac:dyDescent="0.2">
      <c r="A520" s="1"/>
      <c r="B520" s="1"/>
      <c r="C520" s="1"/>
      <c r="D520" s="1"/>
      <c r="E520" s="1"/>
      <c r="F520" s="1"/>
    </row>
    <row r="521" spans="1:6" ht="15.75" customHeight="1" x14ac:dyDescent="0.2">
      <c r="A521" s="1"/>
      <c r="B521" s="1"/>
      <c r="C521" s="1"/>
      <c r="D521" s="1"/>
      <c r="E521" s="1"/>
      <c r="F521" s="1"/>
    </row>
    <row r="522" spans="1:6" ht="15.75" customHeight="1" x14ac:dyDescent="0.2">
      <c r="A522" s="1"/>
      <c r="B522" s="1"/>
      <c r="C522" s="1"/>
      <c r="D522" s="1"/>
      <c r="E522" s="1"/>
      <c r="F522" s="1"/>
    </row>
    <row r="523" spans="1:6" ht="15.75" customHeight="1" x14ac:dyDescent="0.2">
      <c r="A523" s="1"/>
      <c r="B523" s="1"/>
      <c r="C523" s="1"/>
      <c r="D523" s="1"/>
      <c r="E523" s="1"/>
      <c r="F523" s="1"/>
    </row>
    <row r="524" spans="1:6" ht="15.75" customHeight="1" x14ac:dyDescent="0.2">
      <c r="A524" s="1"/>
      <c r="B524" s="1"/>
      <c r="C524" s="1"/>
      <c r="D524" s="1"/>
      <c r="E524" s="1"/>
      <c r="F524" s="1"/>
    </row>
    <row r="525" spans="1:6" ht="15.75" customHeight="1" x14ac:dyDescent="0.2">
      <c r="A525" s="1"/>
      <c r="B525" s="1"/>
      <c r="C525" s="1"/>
      <c r="D525" s="1"/>
      <c r="E525" s="1"/>
      <c r="F525" s="1"/>
    </row>
    <row r="526" spans="1:6" ht="15.75" customHeight="1" x14ac:dyDescent="0.2">
      <c r="A526" s="1"/>
      <c r="B526" s="1"/>
      <c r="C526" s="1"/>
      <c r="D526" s="1"/>
      <c r="E526" s="1"/>
      <c r="F526" s="1"/>
    </row>
    <row r="527" spans="1:6" ht="15.75" customHeight="1" x14ac:dyDescent="0.2">
      <c r="A527" s="1"/>
      <c r="B527" s="1"/>
      <c r="C527" s="1"/>
      <c r="D527" s="1"/>
      <c r="E527" s="1"/>
      <c r="F527" s="1"/>
    </row>
    <row r="528" spans="1:6" ht="15.75" customHeight="1" x14ac:dyDescent="0.2">
      <c r="A528" s="1"/>
      <c r="B528" s="1"/>
      <c r="C528" s="1"/>
      <c r="D528" s="1"/>
      <c r="E528" s="1"/>
      <c r="F528" s="1"/>
    </row>
    <row r="529" spans="1:6" ht="15.75" customHeight="1" x14ac:dyDescent="0.2">
      <c r="A529" s="1"/>
      <c r="B529" s="1"/>
      <c r="C529" s="1"/>
      <c r="D529" s="1"/>
      <c r="E529" s="1"/>
      <c r="F529" s="1"/>
    </row>
    <row r="530" spans="1:6" ht="15.75" customHeight="1" x14ac:dyDescent="0.2">
      <c r="A530" s="1"/>
      <c r="B530" s="1"/>
      <c r="C530" s="1"/>
      <c r="D530" s="1"/>
      <c r="E530" s="1"/>
      <c r="F530" s="1"/>
    </row>
    <row r="531" spans="1:6" ht="15.75" customHeight="1" x14ac:dyDescent="0.2">
      <c r="A531" s="1"/>
      <c r="B531" s="1"/>
      <c r="C531" s="1"/>
      <c r="D531" s="1"/>
      <c r="E531" s="1"/>
      <c r="F531" s="1"/>
    </row>
    <row r="532" spans="1:6" ht="15.75" customHeight="1" x14ac:dyDescent="0.2">
      <c r="A532" s="1"/>
      <c r="B532" s="1"/>
      <c r="C532" s="1"/>
      <c r="D532" s="1"/>
      <c r="E532" s="1"/>
      <c r="F532" s="1"/>
    </row>
    <row r="533" spans="1:6" ht="15.75" customHeight="1" x14ac:dyDescent="0.2">
      <c r="A533" s="1"/>
      <c r="B533" s="1"/>
      <c r="C533" s="1"/>
      <c r="D533" s="1"/>
      <c r="E533" s="1"/>
      <c r="F533" s="1"/>
    </row>
    <row r="534" spans="1:6" ht="15.75" customHeight="1" x14ac:dyDescent="0.2">
      <c r="A534" s="1"/>
      <c r="B534" s="1"/>
      <c r="C534" s="1"/>
      <c r="D534" s="1"/>
      <c r="E534" s="1"/>
      <c r="F534" s="1"/>
    </row>
    <row r="535" spans="1:6" ht="15.75" customHeight="1" x14ac:dyDescent="0.2">
      <c r="A535" s="1"/>
      <c r="B535" s="1"/>
      <c r="C535" s="1"/>
      <c r="D535" s="1"/>
      <c r="E535" s="1"/>
      <c r="F535" s="1"/>
    </row>
    <row r="536" spans="1:6" ht="15.75" customHeight="1" x14ac:dyDescent="0.2">
      <c r="A536" s="1"/>
      <c r="B536" s="1"/>
      <c r="C536" s="1"/>
      <c r="D536" s="1"/>
      <c r="E536" s="1"/>
      <c r="F536" s="1"/>
    </row>
    <row r="537" spans="1:6" ht="15.75" customHeight="1" x14ac:dyDescent="0.2">
      <c r="A537" s="1"/>
      <c r="B537" s="1"/>
      <c r="C537" s="1"/>
      <c r="D537" s="1"/>
      <c r="E537" s="1"/>
      <c r="F537" s="1"/>
    </row>
    <row r="538" spans="1:6" ht="15.75" customHeight="1" x14ac:dyDescent="0.2">
      <c r="A538" s="1"/>
      <c r="B538" s="1"/>
      <c r="C538" s="1"/>
      <c r="D538" s="1"/>
      <c r="E538" s="1"/>
      <c r="F538" s="1"/>
    </row>
    <row r="539" spans="1:6" ht="15.75" customHeight="1" x14ac:dyDescent="0.2">
      <c r="A539" s="1"/>
      <c r="B539" s="1"/>
      <c r="C539" s="1"/>
      <c r="D539" s="1"/>
      <c r="E539" s="1"/>
      <c r="F539" s="1"/>
    </row>
    <row r="540" spans="1:6" ht="15.75" customHeight="1" x14ac:dyDescent="0.2">
      <c r="A540" s="1"/>
      <c r="B540" s="1"/>
      <c r="C540" s="1"/>
      <c r="D540" s="1"/>
      <c r="E540" s="1"/>
      <c r="F540" s="1"/>
    </row>
    <row r="541" spans="1:6" ht="15.75" customHeight="1" x14ac:dyDescent="0.2">
      <c r="A541" s="1"/>
      <c r="B541" s="1"/>
      <c r="C541" s="1"/>
      <c r="D541" s="1"/>
      <c r="E541" s="1"/>
      <c r="F541" s="1"/>
    </row>
    <row r="542" spans="1:6" ht="15.75" customHeight="1" x14ac:dyDescent="0.2">
      <c r="A542" s="1"/>
      <c r="B542" s="1"/>
      <c r="C542" s="1"/>
      <c r="D542" s="1"/>
      <c r="E542" s="1"/>
      <c r="F542" s="1"/>
    </row>
    <row r="543" spans="1:6" ht="15.75" customHeight="1" x14ac:dyDescent="0.2">
      <c r="A543" s="1"/>
      <c r="B543" s="1"/>
      <c r="C543" s="1"/>
      <c r="D543" s="1"/>
      <c r="E543" s="1"/>
      <c r="F543" s="1"/>
    </row>
    <row r="544" spans="1:6" ht="15.75" customHeight="1" x14ac:dyDescent="0.2">
      <c r="A544" s="1"/>
      <c r="B544" s="1"/>
      <c r="C544" s="1"/>
      <c r="D544" s="1"/>
      <c r="E544" s="1"/>
      <c r="F544" s="1"/>
    </row>
    <row r="545" spans="1:6" ht="15.75" customHeight="1" x14ac:dyDescent="0.2">
      <c r="A545" s="1"/>
      <c r="B545" s="1"/>
      <c r="C545" s="1"/>
      <c r="D545" s="1"/>
      <c r="E545" s="1"/>
      <c r="F545" s="1"/>
    </row>
    <row r="546" spans="1:6" ht="15.75" customHeight="1" x14ac:dyDescent="0.2">
      <c r="A546" s="1"/>
      <c r="B546" s="1"/>
      <c r="C546" s="1"/>
      <c r="D546" s="1"/>
      <c r="E546" s="1"/>
      <c r="F546" s="1"/>
    </row>
    <row r="547" spans="1:6" ht="15.75" customHeight="1" x14ac:dyDescent="0.2">
      <c r="A547" s="1"/>
      <c r="B547" s="1"/>
      <c r="C547" s="1"/>
      <c r="D547" s="1"/>
      <c r="E547" s="1"/>
      <c r="F547" s="1"/>
    </row>
    <row r="548" spans="1:6" ht="15.75" customHeight="1" x14ac:dyDescent="0.2">
      <c r="A548" s="1"/>
      <c r="B548" s="1"/>
      <c r="C548" s="1"/>
      <c r="D548" s="1"/>
      <c r="E548" s="1"/>
      <c r="F548" s="1"/>
    </row>
    <row r="549" spans="1:6" ht="15.75" customHeight="1" x14ac:dyDescent="0.2">
      <c r="A549" s="1"/>
      <c r="B549" s="1"/>
      <c r="C549" s="1"/>
      <c r="D549" s="1"/>
      <c r="E549" s="1"/>
      <c r="F549" s="1"/>
    </row>
    <row r="550" spans="1:6" ht="15.75" customHeight="1" x14ac:dyDescent="0.2">
      <c r="A550" s="1"/>
      <c r="B550" s="1"/>
      <c r="C550" s="1"/>
      <c r="D550" s="1"/>
      <c r="E550" s="1"/>
      <c r="F550" s="1"/>
    </row>
    <row r="551" spans="1:6" ht="15.75" customHeight="1" x14ac:dyDescent="0.2">
      <c r="A551" s="1"/>
      <c r="B551" s="1"/>
      <c r="C551" s="1"/>
      <c r="D551" s="1"/>
      <c r="E551" s="1"/>
      <c r="F551" s="1"/>
    </row>
    <row r="552" spans="1:6" ht="15.75" customHeight="1" x14ac:dyDescent="0.2">
      <c r="A552" s="1"/>
      <c r="B552" s="1"/>
      <c r="C552" s="1"/>
      <c r="D552" s="1"/>
      <c r="E552" s="1"/>
      <c r="F552" s="1"/>
    </row>
    <row r="553" spans="1:6" ht="15.75" customHeight="1" x14ac:dyDescent="0.2">
      <c r="A553" s="1"/>
      <c r="B553" s="1"/>
      <c r="C553" s="1"/>
      <c r="D553" s="1"/>
      <c r="E553" s="1"/>
      <c r="F553" s="1"/>
    </row>
    <row r="554" spans="1:6" ht="15.75" customHeight="1" x14ac:dyDescent="0.2">
      <c r="A554" s="1"/>
      <c r="B554" s="1"/>
      <c r="C554" s="1"/>
      <c r="D554" s="1"/>
      <c r="E554" s="1"/>
      <c r="F554" s="1"/>
    </row>
    <row r="555" spans="1:6" ht="15.75" customHeight="1" x14ac:dyDescent="0.2">
      <c r="A555" s="1"/>
      <c r="B555" s="1"/>
      <c r="C555" s="1"/>
      <c r="D555" s="1"/>
      <c r="E555" s="1"/>
      <c r="F555" s="1"/>
    </row>
    <row r="556" spans="1:6" ht="15.75" customHeight="1" x14ac:dyDescent="0.2">
      <c r="A556" s="1"/>
      <c r="B556" s="1"/>
      <c r="C556" s="1"/>
      <c r="D556" s="1"/>
      <c r="E556" s="1"/>
      <c r="F556" s="1"/>
    </row>
    <row r="557" spans="1:6" ht="15.75" customHeight="1" x14ac:dyDescent="0.2">
      <c r="A557" s="1"/>
      <c r="B557" s="1"/>
      <c r="C557" s="1"/>
      <c r="D557" s="1"/>
      <c r="E557" s="1"/>
      <c r="F557" s="1"/>
    </row>
    <row r="558" spans="1:6" ht="15.75" customHeight="1" x14ac:dyDescent="0.2">
      <c r="A558" s="1"/>
      <c r="B558" s="1"/>
      <c r="C558" s="1"/>
      <c r="D558" s="1"/>
      <c r="E558" s="1"/>
      <c r="F558" s="1"/>
    </row>
    <row r="559" spans="1:6" ht="15.75" customHeight="1" x14ac:dyDescent="0.2">
      <c r="A559" s="1"/>
      <c r="B559" s="1"/>
      <c r="C559" s="1"/>
      <c r="D559" s="1"/>
      <c r="E559" s="1"/>
      <c r="F559" s="1"/>
    </row>
    <row r="560" spans="1:6" ht="15.75" customHeight="1" x14ac:dyDescent="0.2">
      <c r="A560" s="1"/>
      <c r="B560" s="1"/>
      <c r="C560" s="1"/>
      <c r="D560" s="1"/>
      <c r="E560" s="1"/>
      <c r="F560" s="1"/>
    </row>
    <row r="561" spans="1:6" ht="15.75" customHeight="1" x14ac:dyDescent="0.2">
      <c r="A561" s="1"/>
      <c r="B561" s="1"/>
      <c r="C561" s="1"/>
      <c r="D561" s="1"/>
      <c r="E561" s="1"/>
      <c r="F561" s="1"/>
    </row>
    <row r="562" spans="1:6" ht="15.75" customHeight="1" x14ac:dyDescent="0.2">
      <c r="A562" s="1"/>
      <c r="B562" s="1"/>
      <c r="C562" s="1"/>
      <c r="D562" s="1"/>
      <c r="E562" s="1"/>
      <c r="F562" s="1"/>
    </row>
    <row r="563" spans="1:6" ht="15.75" customHeight="1" x14ac:dyDescent="0.2">
      <c r="A563" s="1"/>
      <c r="B563" s="1"/>
      <c r="C563" s="1"/>
      <c r="D563" s="1"/>
      <c r="E563" s="1"/>
      <c r="F563" s="1"/>
    </row>
    <row r="564" spans="1:6" ht="15.75" customHeight="1" x14ac:dyDescent="0.2">
      <c r="A564" s="1"/>
      <c r="B564" s="1"/>
      <c r="C564" s="1"/>
      <c r="D564" s="1"/>
      <c r="E564" s="1"/>
      <c r="F564" s="1"/>
    </row>
    <row r="565" spans="1:6" ht="15.75" customHeight="1" x14ac:dyDescent="0.2">
      <c r="A565" s="1"/>
      <c r="B565" s="1"/>
      <c r="C565" s="1"/>
      <c r="D565" s="1"/>
      <c r="E565" s="1"/>
      <c r="F565" s="1"/>
    </row>
    <row r="566" spans="1:6" ht="15.75" customHeight="1" x14ac:dyDescent="0.2">
      <c r="A566" s="1"/>
      <c r="B566" s="1"/>
      <c r="C566" s="1"/>
      <c r="D566" s="1"/>
      <c r="E566" s="1"/>
      <c r="F566" s="1"/>
    </row>
    <row r="567" spans="1:6" ht="15.75" customHeight="1" x14ac:dyDescent="0.2">
      <c r="A567" s="1"/>
      <c r="B567" s="1"/>
      <c r="C567" s="1"/>
      <c r="D567" s="1"/>
      <c r="E567" s="1"/>
      <c r="F567" s="1"/>
    </row>
    <row r="568" spans="1:6" ht="15.75" customHeight="1" x14ac:dyDescent="0.2">
      <c r="A568" s="1"/>
      <c r="B568" s="1"/>
      <c r="C568" s="1"/>
      <c r="D568" s="1"/>
      <c r="E568" s="1"/>
      <c r="F568" s="1"/>
    </row>
    <row r="569" spans="1:6" ht="15.75" customHeight="1" x14ac:dyDescent="0.2">
      <c r="A569" s="1"/>
      <c r="B569" s="1"/>
      <c r="C569" s="1"/>
      <c r="D569" s="1"/>
      <c r="E569" s="1"/>
      <c r="F569" s="1"/>
    </row>
    <row r="570" spans="1:6" ht="15.75" customHeight="1" x14ac:dyDescent="0.2">
      <c r="A570" s="1"/>
      <c r="B570" s="1"/>
      <c r="C570" s="1"/>
      <c r="D570" s="1"/>
      <c r="E570" s="1"/>
      <c r="F570" s="1"/>
    </row>
    <row r="571" spans="1:6" ht="15.75" customHeight="1" x14ac:dyDescent="0.2">
      <c r="A571" s="1"/>
      <c r="B571" s="1"/>
      <c r="C571" s="1"/>
      <c r="D571" s="1"/>
      <c r="E571" s="1"/>
      <c r="F571" s="1"/>
    </row>
    <row r="572" spans="1:6" ht="15.75" customHeight="1" x14ac:dyDescent="0.2">
      <c r="A572" s="1"/>
      <c r="B572" s="1"/>
      <c r="C572" s="1"/>
      <c r="D572" s="1"/>
      <c r="E572" s="1"/>
      <c r="F572" s="1"/>
    </row>
    <row r="573" spans="1:6" ht="15.75" customHeight="1" x14ac:dyDescent="0.2">
      <c r="A573" s="1"/>
      <c r="B573" s="1"/>
      <c r="C573" s="1"/>
      <c r="D573" s="1"/>
      <c r="E573" s="1"/>
      <c r="F573" s="1"/>
    </row>
    <row r="574" spans="1:6" ht="15.75" customHeight="1" x14ac:dyDescent="0.2">
      <c r="A574" s="1"/>
      <c r="B574" s="1"/>
      <c r="C574" s="1"/>
      <c r="D574" s="1"/>
      <c r="E574" s="1"/>
      <c r="F574" s="1"/>
    </row>
    <row r="575" spans="1:6" ht="15.75" customHeight="1" x14ac:dyDescent="0.2">
      <c r="A575" s="1"/>
      <c r="B575" s="1"/>
      <c r="C575" s="1"/>
      <c r="D575" s="1"/>
      <c r="E575" s="1"/>
      <c r="F575" s="1"/>
    </row>
    <row r="576" spans="1:6" ht="15.75" customHeight="1" x14ac:dyDescent="0.2">
      <c r="A576" s="1"/>
      <c r="B576" s="1"/>
      <c r="C576" s="1"/>
      <c r="D576" s="1"/>
      <c r="E576" s="1"/>
      <c r="F576" s="1"/>
    </row>
    <row r="577" spans="1:6" ht="15.75" customHeight="1" x14ac:dyDescent="0.2">
      <c r="A577" s="1"/>
      <c r="B577" s="1"/>
      <c r="C577" s="1"/>
      <c r="D577" s="1"/>
      <c r="E577" s="1"/>
      <c r="F577" s="1"/>
    </row>
    <row r="578" spans="1:6" ht="15.75" customHeight="1" x14ac:dyDescent="0.2">
      <c r="A578" s="1"/>
      <c r="B578" s="1"/>
      <c r="C578" s="1"/>
      <c r="D578" s="1"/>
      <c r="E578" s="1"/>
      <c r="F578" s="1"/>
    </row>
    <row r="579" spans="1:6" ht="15.75" customHeight="1" x14ac:dyDescent="0.2">
      <c r="A579" s="1"/>
      <c r="B579" s="1"/>
      <c r="C579" s="1"/>
      <c r="D579" s="1"/>
      <c r="E579" s="1"/>
      <c r="F579" s="1"/>
    </row>
    <row r="580" spans="1:6" ht="15.75" customHeight="1" x14ac:dyDescent="0.2">
      <c r="A580" s="1"/>
      <c r="B580" s="1"/>
      <c r="C580" s="1"/>
      <c r="D580" s="1"/>
      <c r="E580" s="1"/>
      <c r="F580" s="1"/>
    </row>
    <row r="581" spans="1:6" ht="15.75" customHeight="1" x14ac:dyDescent="0.2">
      <c r="A581" s="1"/>
      <c r="B581" s="1"/>
      <c r="C581" s="1"/>
      <c r="D581" s="1"/>
      <c r="E581" s="1"/>
      <c r="F581" s="1"/>
    </row>
    <row r="582" spans="1:6" ht="15.75" customHeight="1" x14ac:dyDescent="0.2">
      <c r="A582" s="1"/>
      <c r="B582" s="1"/>
      <c r="C582" s="1"/>
      <c r="D582" s="1"/>
      <c r="E582" s="1"/>
      <c r="F582" s="1"/>
    </row>
    <row r="583" spans="1:6" ht="15.75" customHeight="1" x14ac:dyDescent="0.2">
      <c r="A583" s="1"/>
      <c r="B583" s="1"/>
      <c r="C583" s="1"/>
      <c r="D583" s="1"/>
      <c r="E583" s="1"/>
      <c r="F583" s="1"/>
    </row>
    <row r="584" spans="1:6" ht="15.75" customHeight="1" x14ac:dyDescent="0.2">
      <c r="A584" s="1"/>
      <c r="B584" s="1"/>
      <c r="C584" s="1"/>
      <c r="D584" s="1"/>
      <c r="E584" s="1"/>
      <c r="F584" s="1"/>
    </row>
    <row r="585" spans="1:6" ht="15.75" customHeight="1" x14ac:dyDescent="0.2">
      <c r="A585" s="1"/>
      <c r="B585" s="1"/>
      <c r="C585" s="1"/>
      <c r="D585" s="1"/>
      <c r="E585" s="1"/>
      <c r="F585" s="1"/>
    </row>
    <row r="586" spans="1:6" ht="15.75" customHeight="1" x14ac:dyDescent="0.2">
      <c r="A586" s="1"/>
      <c r="B586" s="1"/>
      <c r="C586" s="1"/>
      <c r="D586" s="1"/>
      <c r="E586" s="1"/>
      <c r="F586" s="1"/>
    </row>
    <row r="587" spans="1:6" ht="15.75" customHeight="1" x14ac:dyDescent="0.2">
      <c r="A587" s="1"/>
      <c r="B587" s="1"/>
      <c r="C587" s="1"/>
      <c r="D587" s="1"/>
      <c r="E587" s="1"/>
      <c r="F587" s="1"/>
    </row>
    <row r="588" spans="1:6" ht="15.75" customHeight="1" x14ac:dyDescent="0.2">
      <c r="A588" s="1"/>
      <c r="B588" s="1"/>
      <c r="C588" s="1"/>
      <c r="D588" s="1"/>
      <c r="E588" s="1"/>
      <c r="F588" s="1"/>
    </row>
    <row r="589" spans="1:6" ht="15.75" customHeight="1" x14ac:dyDescent="0.2">
      <c r="A589" s="1"/>
      <c r="B589" s="1"/>
      <c r="C589" s="1"/>
      <c r="D589" s="1"/>
      <c r="E589" s="1"/>
      <c r="F589" s="1"/>
    </row>
    <row r="590" spans="1:6" ht="15.75" customHeight="1" x14ac:dyDescent="0.2">
      <c r="A590" s="1"/>
      <c r="B590" s="1"/>
      <c r="C590" s="1"/>
      <c r="D590" s="1"/>
      <c r="E590" s="1"/>
      <c r="F590" s="1"/>
    </row>
    <row r="591" spans="1:6" ht="15.75" customHeight="1" x14ac:dyDescent="0.2">
      <c r="A591" s="1"/>
      <c r="B591" s="1"/>
      <c r="C591" s="1"/>
      <c r="D591" s="1"/>
      <c r="E591" s="1"/>
      <c r="F591" s="1"/>
    </row>
    <row r="592" spans="1:6" ht="15.75" customHeight="1" x14ac:dyDescent="0.2">
      <c r="A592" s="1"/>
      <c r="B592" s="1"/>
      <c r="C592" s="1"/>
      <c r="D592" s="1"/>
      <c r="E592" s="1"/>
      <c r="F592" s="1"/>
    </row>
    <row r="593" spans="1:6" ht="15.75" customHeight="1" x14ac:dyDescent="0.2">
      <c r="A593" s="1"/>
      <c r="B593" s="1"/>
      <c r="C593" s="1"/>
      <c r="D593" s="1"/>
      <c r="E593" s="1"/>
      <c r="F593" s="1"/>
    </row>
    <row r="594" spans="1:6" ht="15.75" customHeight="1" x14ac:dyDescent="0.2">
      <c r="A594" s="1"/>
      <c r="B594" s="1"/>
      <c r="C594" s="1"/>
      <c r="D594" s="1"/>
      <c r="E594" s="1"/>
      <c r="F594" s="1"/>
    </row>
    <row r="595" spans="1:6" ht="15.75" customHeight="1" x14ac:dyDescent="0.2">
      <c r="A595" s="1"/>
      <c r="B595" s="1"/>
      <c r="C595" s="1"/>
      <c r="D595" s="1"/>
      <c r="E595" s="1"/>
      <c r="F595" s="1"/>
    </row>
    <row r="596" spans="1:6" ht="15.75" customHeight="1" x14ac:dyDescent="0.2">
      <c r="A596" s="1"/>
      <c r="B596" s="1"/>
      <c r="C596" s="1"/>
      <c r="D596" s="1"/>
      <c r="E596" s="1"/>
      <c r="F596" s="1"/>
    </row>
    <row r="597" spans="1:6" ht="15.75" customHeight="1" x14ac:dyDescent="0.2">
      <c r="A597" s="1"/>
      <c r="B597" s="1"/>
      <c r="C597" s="1"/>
      <c r="D597" s="1"/>
      <c r="E597" s="1"/>
      <c r="F597" s="1"/>
    </row>
    <row r="598" spans="1:6" ht="15.75" customHeight="1" x14ac:dyDescent="0.2">
      <c r="A598" s="1"/>
      <c r="B598" s="1"/>
      <c r="C598" s="1"/>
      <c r="D598" s="1"/>
      <c r="E598" s="1"/>
      <c r="F598" s="1"/>
    </row>
    <row r="599" spans="1:6" ht="15.75" customHeight="1" x14ac:dyDescent="0.2">
      <c r="A599" s="1"/>
      <c r="B599" s="1"/>
      <c r="C599" s="1"/>
      <c r="D599" s="1"/>
      <c r="E599" s="1"/>
      <c r="F599" s="1"/>
    </row>
    <row r="600" spans="1:6" ht="15.75" customHeight="1" x14ac:dyDescent="0.2">
      <c r="A600" s="1"/>
      <c r="B600" s="1"/>
      <c r="C600" s="1"/>
      <c r="D600" s="1"/>
      <c r="E600" s="1"/>
      <c r="F600" s="1"/>
    </row>
    <row r="601" spans="1:6" ht="15.75" customHeight="1" x14ac:dyDescent="0.2">
      <c r="A601" s="1"/>
      <c r="B601" s="1"/>
      <c r="C601" s="1"/>
      <c r="D601" s="1"/>
      <c r="E601" s="1"/>
      <c r="F601" s="1"/>
    </row>
    <row r="602" spans="1:6" ht="15.75" customHeight="1" x14ac:dyDescent="0.2">
      <c r="A602" s="1"/>
      <c r="B602" s="1"/>
      <c r="C602" s="1"/>
      <c r="D602" s="1"/>
      <c r="E602" s="1"/>
      <c r="F602" s="1"/>
    </row>
    <row r="603" spans="1:6" ht="15.75" customHeight="1" x14ac:dyDescent="0.2">
      <c r="A603" s="1"/>
      <c r="B603" s="1"/>
      <c r="C603" s="1"/>
      <c r="D603" s="1"/>
      <c r="E603" s="1"/>
      <c r="F603" s="1"/>
    </row>
    <row r="604" spans="1:6" ht="15.75" customHeight="1" x14ac:dyDescent="0.2">
      <c r="A604" s="1"/>
      <c r="B604" s="1"/>
      <c r="C604" s="1"/>
      <c r="D604" s="1"/>
      <c r="E604" s="1"/>
      <c r="F604" s="1"/>
    </row>
    <row r="605" spans="1:6" ht="15.75" customHeight="1" x14ac:dyDescent="0.2">
      <c r="A605" s="1"/>
      <c r="B605" s="1"/>
      <c r="C605" s="1"/>
      <c r="D605" s="1"/>
      <c r="E605" s="1"/>
      <c r="F605" s="1"/>
    </row>
    <row r="606" spans="1:6" ht="15.75" customHeight="1" x14ac:dyDescent="0.2">
      <c r="A606" s="1"/>
      <c r="B606" s="1"/>
      <c r="C606" s="1"/>
      <c r="D606" s="1"/>
      <c r="E606" s="1"/>
      <c r="F606" s="1"/>
    </row>
    <row r="607" spans="1:6" ht="15.75" customHeight="1" x14ac:dyDescent="0.2">
      <c r="A607" s="1"/>
      <c r="B607" s="1"/>
      <c r="C607" s="1"/>
      <c r="D607" s="1"/>
      <c r="E607" s="1"/>
      <c r="F607" s="1"/>
    </row>
    <row r="608" spans="1:6" ht="15.75" customHeight="1" x14ac:dyDescent="0.2">
      <c r="A608" s="1"/>
      <c r="B608" s="1"/>
      <c r="C608" s="1"/>
      <c r="D608" s="1"/>
      <c r="E608" s="1"/>
      <c r="F608" s="1"/>
    </row>
    <row r="609" spans="1:6" ht="15.75" customHeight="1" x14ac:dyDescent="0.2">
      <c r="A609" s="1"/>
      <c r="B609" s="1"/>
      <c r="C609" s="1"/>
      <c r="D609" s="1"/>
      <c r="E609" s="1"/>
      <c r="F609" s="1"/>
    </row>
    <row r="610" spans="1:6" ht="15.75" customHeight="1" x14ac:dyDescent="0.2">
      <c r="A610" s="1"/>
      <c r="B610" s="1"/>
      <c r="C610" s="1"/>
      <c r="D610" s="1"/>
      <c r="E610" s="1"/>
      <c r="F610" s="1"/>
    </row>
    <row r="611" spans="1:6" ht="15.75" customHeight="1" x14ac:dyDescent="0.2">
      <c r="A611" s="1"/>
      <c r="B611" s="1"/>
      <c r="C611" s="1"/>
      <c r="D611" s="1"/>
      <c r="E611" s="1"/>
      <c r="F611" s="1"/>
    </row>
    <row r="612" spans="1:6" ht="15.75" customHeight="1" x14ac:dyDescent="0.2">
      <c r="A612" s="1"/>
      <c r="B612" s="1"/>
      <c r="C612" s="1"/>
      <c r="D612" s="1"/>
      <c r="E612" s="1"/>
      <c r="F612" s="1"/>
    </row>
    <row r="613" spans="1:6" ht="15.75" customHeight="1" x14ac:dyDescent="0.2">
      <c r="A613" s="1"/>
      <c r="B613" s="1"/>
      <c r="C613" s="1"/>
      <c r="D613" s="1"/>
      <c r="E613" s="1"/>
      <c r="F613" s="1"/>
    </row>
    <row r="614" spans="1:6" ht="15.75" customHeight="1" x14ac:dyDescent="0.2">
      <c r="A614" s="1"/>
      <c r="B614" s="1"/>
      <c r="C614" s="1"/>
      <c r="D614" s="1"/>
      <c r="E614" s="1"/>
      <c r="F614" s="1"/>
    </row>
    <row r="615" spans="1:6" ht="15.75" customHeight="1" x14ac:dyDescent="0.2">
      <c r="A615" s="1"/>
      <c r="B615" s="1"/>
      <c r="C615" s="1"/>
      <c r="D615" s="1"/>
      <c r="E615" s="1"/>
      <c r="F615" s="1"/>
    </row>
    <row r="616" spans="1:6" ht="15.75" customHeight="1" x14ac:dyDescent="0.2">
      <c r="A616" s="1"/>
      <c r="B616" s="1"/>
      <c r="C616" s="1"/>
      <c r="D616" s="1"/>
      <c r="E616" s="1"/>
      <c r="F616" s="1"/>
    </row>
    <row r="617" spans="1:6" ht="15.75" customHeight="1" x14ac:dyDescent="0.2">
      <c r="A617" s="1"/>
      <c r="B617" s="1"/>
      <c r="C617" s="1"/>
      <c r="D617" s="1"/>
      <c r="E617" s="1"/>
      <c r="F617" s="1"/>
    </row>
    <row r="618" spans="1:6" ht="15.75" customHeight="1" x14ac:dyDescent="0.2">
      <c r="A618" s="1"/>
      <c r="B618" s="1"/>
      <c r="C618" s="1"/>
      <c r="D618" s="1"/>
      <c r="E618" s="1"/>
      <c r="F618" s="1"/>
    </row>
    <row r="619" spans="1:6" ht="15.75" customHeight="1" x14ac:dyDescent="0.2">
      <c r="A619" s="1"/>
      <c r="B619" s="1"/>
      <c r="C619" s="1"/>
      <c r="D619" s="1"/>
      <c r="E619" s="1"/>
      <c r="F619" s="1"/>
    </row>
    <row r="620" spans="1:6" ht="15.75" customHeight="1" x14ac:dyDescent="0.2">
      <c r="A620" s="1"/>
      <c r="B620" s="1"/>
      <c r="C620" s="1"/>
      <c r="D620" s="1"/>
      <c r="E620" s="1"/>
      <c r="F620" s="1"/>
    </row>
    <row r="621" spans="1:6" ht="15.75" customHeight="1" x14ac:dyDescent="0.2">
      <c r="A621" s="1"/>
      <c r="B621" s="1"/>
      <c r="C621" s="1"/>
      <c r="D621" s="1"/>
      <c r="E621" s="1"/>
      <c r="F621" s="1"/>
    </row>
    <row r="622" spans="1:6" ht="15.75" customHeight="1" x14ac:dyDescent="0.2">
      <c r="A622" s="1"/>
      <c r="B622" s="1"/>
      <c r="C622" s="1"/>
      <c r="D622" s="1"/>
      <c r="E622" s="1"/>
      <c r="F622" s="1"/>
    </row>
    <row r="623" spans="1:6" ht="15.75" customHeight="1" x14ac:dyDescent="0.2">
      <c r="A623" s="1"/>
      <c r="B623" s="1"/>
      <c r="C623" s="1"/>
      <c r="D623" s="1"/>
      <c r="E623" s="1"/>
      <c r="F623" s="1"/>
    </row>
    <row r="624" spans="1:6" ht="15.75" customHeight="1" x14ac:dyDescent="0.2">
      <c r="A624" s="1"/>
      <c r="B624" s="1"/>
      <c r="C624" s="1"/>
      <c r="D624" s="1"/>
      <c r="E624" s="1"/>
      <c r="F624" s="1"/>
    </row>
    <row r="625" spans="1:6" ht="15.75" customHeight="1" x14ac:dyDescent="0.2">
      <c r="A625" s="1"/>
      <c r="B625" s="1"/>
      <c r="C625" s="1"/>
      <c r="D625" s="1"/>
      <c r="E625" s="1"/>
      <c r="F625" s="1"/>
    </row>
    <row r="626" spans="1:6" ht="15.75" customHeight="1" x14ac:dyDescent="0.2">
      <c r="A626" s="1"/>
      <c r="B626" s="1"/>
      <c r="C626" s="1"/>
      <c r="D626" s="1"/>
      <c r="E626" s="1"/>
      <c r="F626" s="1"/>
    </row>
    <row r="627" spans="1:6" ht="15.75" customHeight="1" x14ac:dyDescent="0.2">
      <c r="A627" s="1"/>
      <c r="B627" s="1"/>
      <c r="C627" s="1"/>
      <c r="D627" s="1"/>
      <c r="E627" s="1"/>
      <c r="F627" s="1"/>
    </row>
    <row r="628" spans="1:6" ht="15.75" customHeight="1" x14ac:dyDescent="0.2">
      <c r="A628" s="1"/>
      <c r="B628" s="1"/>
      <c r="C628" s="1"/>
      <c r="D628" s="1"/>
      <c r="E628" s="1"/>
      <c r="F628" s="1"/>
    </row>
    <row r="629" spans="1:6" ht="15.75" customHeight="1" x14ac:dyDescent="0.2">
      <c r="A629" s="1"/>
      <c r="B629" s="1"/>
      <c r="C629" s="1"/>
      <c r="D629" s="1"/>
      <c r="E629" s="1"/>
      <c r="F629" s="1"/>
    </row>
    <row r="630" spans="1:6" ht="15.75" customHeight="1" x14ac:dyDescent="0.2">
      <c r="A630" s="1"/>
      <c r="B630" s="1"/>
      <c r="C630" s="1"/>
      <c r="D630" s="1"/>
      <c r="E630" s="1"/>
      <c r="F630" s="1"/>
    </row>
    <row r="631" spans="1:6" ht="15.75" customHeight="1" x14ac:dyDescent="0.2">
      <c r="A631" s="1"/>
      <c r="B631" s="1"/>
      <c r="C631" s="1"/>
      <c r="D631" s="1"/>
      <c r="E631" s="1"/>
      <c r="F631" s="1"/>
    </row>
    <row r="632" spans="1:6" ht="15.75" customHeight="1" x14ac:dyDescent="0.2">
      <c r="A632" s="1"/>
      <c r="B632" s="1"/>
      <c r="C632" s="1"/>
      <c r="D632" s="1"/>
      <c r="E632" s="1"/>
      <c r="F632" s="1"/>
    </row>
    <row r="633" spans="1:6" ht="15.75" customHeight="1" x14ac:dyDescent="0.2">
      <c r="A633" s="1"/>
      <c r="B633" s="1"/>
      <c r="C633" s="1"/>
      <c r="D633" s="1"/>
      <c r="E633" s="1"/>
      <c r="F633" s="1"/>
    </row>
    <row r="634" spans="1:6" ht="15.75" customHeight="1" x14ac:dyDescent="0.2">
      <c r="A634" s="1"/>
      <c r="B634" s="1"/>
      <c r="C634" s="1"/>
      <c r="D634" s="1"/>
      <c r="E634" s="1"/>
      <c r="F634" s="1"/>
    </row>
    <row r="635" spans="1:6" ht="15.75" customHeight="1" x14ac:dyDescent="0.2">
      <c r="A635" s="1"/>
      <c r="B635" s="1"/>
      <c r="C635" s="1"/>
      <c r="D635" s="1"/>
      <c r="E635" s="1"/>
      <c r="F635" s="1"/>
    </row>
    <row r="636" spans="1:6" ht="15.75" customHeight="1" x14ac:dyDescent="0.2">
      <c r="A636" s="1"/>
      <c r="B636" s="1"/>
      <c r="C636" s="1"/>
      <c r="D636" s="1"/>
      <c r="E636" s="1"/>
      <c r="F636" s="1"/>
    </row>
    <row r="637" spans="1:6" ht="15.75" customHeight="1" x14ac:dyDescent="0.2">
      <c r="A637" s="1"/>
      <c r="B637" s="1"/>
      <c r="C637" s="1"/>
      <c r="D637" s="1"/>
      <c r="E637" s="1"/>
      <c r="F637" s="1"/>
    </row>
    <row r="638" spans="1:6" ht="15.75" customHeight="1" x14ac:dyDescent="0.2">
      <c r="A638" s="1"/>
      <c r="B638" s="1"/>
      <c r="C638" s="1"/>
      <c r="D638" s="1"/>
      <c r="E638" s="1"/>
      <c r="F638" s="1"/>
    </row>
    <row r="639" spans="1:6" ht="15.75" customHeight="1" x14ac:dyDescent="0.2">
      <c r="A639" s="1"/>
      <c r="B639" s="1"/>
      <c r="C639" s="1"/>
      <c r="D639" s="1"/>
      <c r="E639" s="1"/>
      <c r="F639" s="1"/>
    </row>
    <row r="640" spans="1:6" ht="15.75" customHeight="1" x14ac:dyDescent="0.2">
      <c r="A640" s="1"/>
      <c r="B640" s="1"/>
      <c r="C640" s="1"/>
      <c r="D640" s="1"/>
      <c r="E640" s="1"/>
      <c r="F640" s="1"/>
    </row>
    <row r="641" spans="1:6" ht="15.75" customHeight="1" x14ac:dyDescent="0.2">
      <c r="A641" s="1"/>
      <c r="B641" s="1"/>
      <c r="C641" s="1"/>
      <c r="D641" s="1"/>
      <c r="E641" s="1"/>
      <c r="F641" s="1"/>
    </row>
    <row r="642" spans="1:6" ht="15.75" customHeight="1" x14ac:dyDescent="0.2">
      <c r="A642" s="1"/>
      <c r="B642" s="1"/>
      <c r="C642" s="1"/>
      <c r="D642" s="1"/>
      <c r="E642" s="1"/>
      <c r="F642" s="1"/>
    </row>
    <row r="643" spans="1:6" ht="15.75" customHeight="1" x14ac:dyDescent="0.2">
      <c r="A643" s="1"/>
      <c r="B643" s="1"/>
      <c r="C643" s="1"/>
      <c r="D643" s="1"/>
      <c r="E643" s="1"/>
      <c r="F643" s="1"/>
    </row>
    <row r="644" spans="1:6" ht="15.75" customHeight="1" x14ac:dyDescent="0.2">
      <c r="A644" s="1"/>
      <c r="B644" s="1"/>
      <c r="C644" s="1"/>
      <c r="D644" s="1"/>
      <c r="E644" s="1"/>
      <c r="F644" s="1"/>
    </row>
    <row r="645" spans="1:6" ht="15.75" customHeight="1" x14ac:dyDescent="0.2">
      <c r="A645" s="1"/>
      <c r="B645" s="1"/>
      <c r="C645" s="1"/>
      <c r="D645" s="1"/>
      <c r="E645" s="1"/>
      <c r="F645" s="1"/>
    </row>
    <row r="646" spans="1:6" ht="15.75" customHeight="1" x14ac:dyDescent="0.2">
      <c r="A646" s="1"/>
      <c r="B646" s="1"/>
      <c r="C646" s="1"/>
      <c r="D646" s="1"/>
      <c r="E646" s="1"/>
      <c r="F646" s="1"/>
    </row>
    <row r="647" spans="1:6" ht="15.75" customHeight="1" x14ac:dyDescent="0.2">
      <c r="A647" s="1"/>
      <c r="B647" s="1"/>
      <c r="C647" s="1"/>
      <c r="D647" s="1"/>
      <c r="E647" s="1"/>
      <c r="F647" s="1"/>
    </row>
    <row r="648" spans="1:6" ht="15.75" customHeight="1" x14ac:dyDescent="0.2">
      <c r="A648" s="1"/>
      <c r="B648" s="1"/>
      <c r="C648" s="1"/>
      <c r="D648" s="1"/>
      <c r="E648" s="1"/>
      <c r="F648" s="1"/>
    </row>
    <row r="649" spans="1:6" ht="15.75" customHeight="1" x14ac:dyDescent="0.2">
      <c r="A649" s="1"/>
      <c r="B649" s="1"/>
      <c r="C649" s="1"/>
      <c r="D649" s="1"/>
      <c r="E649" s="1"/>
      <c r="F649" s="1"/>
    </row>
    <row r="650" spans="1:6" ht="15.75" customHeight="1" x14ac:dyDescent="0.2">
      <c r="A650" s="1"/>
      <c r="B650" s="1"/>
      <c r="C650" s="1"/>
      <c r="D650" s="1"/>
      <c r="E650" s="1"/>
      <c r="F650" s="1"/>
    </row>
    <row r="651" spans="1:6" ht="15.75" customHeight="1" x14ac:dyDescent="0.2">
      <c r="A651" s="1"/>
      <c r="B651" s="1"/>
      <c r="C651" s="1"/>
      <c r="D651" s="1"/>
      <c r="E651" s="1"/>
      <c r="F651" s="1"/>
    </row>
    <row r="652" spans="1:6" ht="15.75" customHeight="1" x14ac:dyDescent="0.2">
      <c r="A652" s="1"/>
      <c r="B652" s="1"/>
      <c r="C652" s="1"/>
      <c r="D652" s="1"/>
      <c r="E652" s="1"/>
      <c r="F652" s="1"/>
    </row>
    <row r="653" spans="1:6" ht="15.75" customHeight="1" x14ac:dyDescent="0.2">
      <c r="A653" s="1"/>
      <c r="B653" s="1"/>
      <c r="C653" s="1"/>
      <c r="D653" s="1"/>
      <c r="E653" s="1"/>
      <c r="F653" s="1"/>
    </row>
    <row r="654" spans="1:6" ht="15.75" customHeight="1" x14ac:dyDescent="0.2">
      <c r="A654" s="1"/>
      <c r="B654" s="1"/>
      <c r="C654" s="1"/>
      <c r="D654" s="1"/>
      <c r="E654" s="1"/>
      <c r="F654" s="1"/>
    </row>
    <row r="655" spans="1:6" ht="15.75" customHeight="1" x14ac:dyDescent="0.2">
      <c r="A655" s="1"/>
      <c r="B655" s="1"/>
      <c r="C655" s="1"/>
      <c r="D655" s="1"/>
      <c r="E655" s="1"/>
      <c r="F655" s="1"/>
    </row>
    <row r="656" spans="1:6" ht="15.75" customHeight="1" x14ac:dyDescent="0.2">
      <c r="A656" s="1"/>
      <c r="B656" s="1"/>
      <c r="C656" s="1"/>
      <c r="D656" s="1"/>
      <c r="E656" s="1"/>
      <c r="F656" s="1"/>
    </row>
    <row r="657" spans="1:6" ht="15.75" customHeight="1" x14ac:dyDescent="0.2">
      <c r="A657" s="1"/>
      <c r="B657" s="1"/>
      <c r="C657" s="1"/>
      <c r="D657" s="1"/>
      <c r="E657" s="1"/>
      <c r="F657" s="1"/>
    </row>
    <row r="658" spans="1:6" ht="15.75" customHeight="1" x14ac:dyDescent="0.2">
      <c r="A658" s="1"/>
      <c r="B658" s="1"/>
      <c r="C658" s="1"/>
      <c r="D658" s="1"/>
      <c r="E658" s="1"/>
      <c r="F658" s="1"/>
    </row>
    <row r="659" spans="1:6" ht="15.75" customHeight="1" x14ac:dyDescent="0.2">
      <c r="A659" s="1"/>
      <c r="B659" s="1"/>
      <c r="C659" s="1"/>
      <c r="D659" s="1"/>
      <c r="E659" s="1"/>
      <c r="F659" s="1"/>
    </row>
    <row r="660" spans="1:6" ht="15.75" customHeight="1" x14ac:dyDescent="0.2">
      <c r="A660" s="1"/>
      <c r="B660" s="1"/>
      <c r="C660" s="1"/>
      <c r="D660" s="1"/>
      <c r="E660" s="1"/>
      <c r="F660" s="1"/>
    </row>
    <row r="661" spans="1:6" ht="15.75" customHeight="1" x14ac:dyDescent="0.2">
      <c r="A661" s="1"/>
      <c r="B661" s="1"/>
      <c r="C661" s="1"/>
      <c r="D661" s="1"/>
      <c r="E661" s="1"/>
      <c r="F661" s="1"/>
    </row>
    <row r="662" spans="1:6" ht="15.75" customHeight="1" x14ac:dyDescent="0.2">
      <c r="A662" s="1"/>
      <c r="B662" s="1"/>
      <c r="C662" s="1"/>
      <c r="D662" s="1"/>
      <c r="E662" s="1"/>
      <c r="F662" s="1"/>
    </row>
    <row r="663" spans="1:6" ht="15.75" customHeight="1" x14ac:dyDescent="0.2">
      <c r="A663" s="1"/>
      <c r="B663" s="1"/>
      <c r="C663" s="1"/>
      <c r="D663" s="1"/>
      <c r="E663" s="1"/>
      <c r="F663" s="1"/>
    </row>
    <row r="664" spans="1:6" ht="15.75" customHeight="1" x14ac:dyDescent="0.2">
      <c r="A664" s="1"/>
      <c r="B664" s="1"/>
      <c r="C664" s="1"/>
      <c r="D664" s="1"/>
      <c r="E664" s="1"/>
      <c r="F664" s="1"/>
    </row>
    <row r="665" spans="1:6" ht="15.75" customHeight="1" x14ac:dyDescent="0.2">
      <c r="A665" s="1"/>
      <c r="B665" s="1"/>
      <c r="C665" s="1"/>
      <c r="D665" s="1"/>
      <c r="E665" s="1"/>
      <c r="F665" s="1"/>
    </row>
    <row r="666" spans="1:6" ht="15.75" customHeight="1" x14ac:dyDescent="0.2">
      <c r="A666" s="1"/>
      <c r="B666" s="1"/>
      <c r="C666" s="1"/>
      <c r="D666" s="1"/>
      <c r="E666" s="1"/>
      <c r="F666" s="1"/>
    </row>
    <row r="667" spans="1:6" ht="15.75" customHeight="1" x14ac:dyDescent="0.2">
      <c r="A667" s="1"/>
      <c r="B667" s="1"/>
      <c r="C667" s="1"/>
      <c r="D667" s="1"/>
      <c r="E667" s="1"/>
      <c r="F667" s="1"/>
    </row>
    <row r="668" spans="1:6" ht="15.75" customHeight="1" x14ac:dyDescent="0.2">
      <c r="A668" s="1"/>
      <c r="B668" s="1"/>
      <c r="C668" s="1"/>
      <c r="D668" s="1"/>
      <c r="E668" s="1"/>
      <c r="F668" s="1"/>
    </row>
    <row r="669" spans="1:6" ht="15.75" customHeight="1" x14ac:dyDescent="0.2">
      <c r="A669" s="1"/>
      <c r="B669" s="1"/>
      <c r="C669" s="1"/>
      <c r="D669" s="1"/>
      <c r="E669" s="1"/>
      <c r="F669" s="1"/>
    </row>
    <row r="670" spans="1:6" ht="15.75" customHeight="1" x14ac:dyDescent="0.2">
      <c r="A670" s="1"/>
      <c r="B670" s="1"/>
      <c r="C670" s="1"/>
      <c r="D670" s="1"/>
      <c r="E670" s="1"/>
      <c r="F670" s="1"/>
    </row>
    <row r="671" spans="1:6" ht="15.75" customHeight="1" x14ac:dyDescent="0.2">
      <c r="A671" s="1"/>
      <c r="B671" s="1"/>
      <c r="C671" s="1"/>
      <c r="D671" s="1"/>
      <c r="E671" s="1"/>
      <c r="F671" s="1"/>
    </row>
    <row r="672" spans="1:6" ht="15.75" customHeight="1" x14ac:dyDescent="0.2">
      <c r="A672" s="1"/>
      <c r="B672" s="1"/>
      <c r="C672" s="1"/>
      <c r="D672" s="1"/>
      <c r="E672" s="1"/>
      <c r="F672" s="1"/>
    </row>
    <row r="673" spans="1:6" ht="15.75" customHeight="1" x14ac:dyDescent="0.2">
      <c r="A673" s="1"/>
      <c r="B673" s="1"/>
      <c r="C673" s="1"/>
      <c r="D673" s="1"/>
      <c r="E673" s="1"/>
      <c r="F673" s="1"/>
    </row>
    <row r="674" spans="1:6" ht="15.75" customHeight="1" x14ac:dyDescent="0.2">
      <c r="A674" s="1"/>
      <c r="B674" s="1"/>
      <c r="C674" s="1"/>
      <c r="D674" s="1"/>
      <c r="E674" s="1"/>
      <c r="F674" s="1"/>
    </row>
    <row r="675" spans="1:6" ht="15.75" customHeight="1" x14ac:dyDescent="0.2">
      <c r="A675" s="1"/>
      <c r="B675" s="1"/>
      <c r="C675" s="1"/>
      <c r="D675" s="1"/>
      <c r="E675" s="1"/>
      <c r="F675" s="1"/>
    </row>
    <row r="676" spans="1:6" ht="15.75" customHeight="1" x14ac:dyDescent="0.2">
      <c r="A676" s="1"/>
      <c r="B676" s="1"/>
      <c r="C676" s="1"/>
      <c r="D676" s="1"/>
      <c r="E676" s="1"/>
      <c r="F676" s="1"/>
    </row>
    <row r="677" spans="1:6" ht="15.75" customHeight="1" x14ac:dyDescent="0.2">
      <c r="A677" s="1"/>
      <c r="B677" s="1"/>
      <c r="C677" s="1"/>
      <c r="D677" s="1"/>
      <c r="E677" s="1"/>
      <c r="F677" s="1"/>
    </row>
    <row r="678" spans="1:6" ht="15.75" customHeight="1" x14ac:dyDescent="0.2">
      <c r="A678" s="1"/>
      <c r="B678" s="1"/>
      <c r="C678" s="1"/>
      <c r="D678" s="1"/>
      <c r="E678" s="1"/>
      <c r="F678" s="1"/>
    </row>
    <row r="679" spans="1:6" ht="15.75" customHeight="1" x14ac:dyDescent="0.2">
      <c r="A679" s="1"/>
      <c r="B679" s="1"/>
      <c r="C679" s="1"/>
      <c r="D679" s="1"/>
      <c r="E679" s="1"/>
      <c r="F679" s="1"/>
    </row>
    <row r="680" spans="1:6" ht="15.75" customHeight="1" x14ac:dyDescent="0.2">
      <c r="A680" s="1"/>
      <c r="B680" s="1"/>
      <c r="C680" s="1"/>
      <c r="D680" s="1"/>
      <c r="E680" s="1"/>
      <c r="F680" s="1"/>
    </row>
    <row r="681" spans="1:6" ht="15.75" customHeight="1" x14ac:dyDescent="0.2">
      <c r="A681" s="1"/>
      <c r="B681" s="1"/>
      <c r="C681" s="1"/>
      <c r="D681" s="1"/>
      <c r="E681" s="1"/>
      <c r="F681" s="1"/>
    </row>
    <row r="682" spans="1:6" ht="15.75" customHeight="1" x14ac:dyDescent="0.2">
      <c r="A682" s="1"/>
      <c r="B682" s="1"/>
      <c r="C682" s="1"/>
      <c r="D682" s="1"/>
      <c r="E682" s="1"/>
      <c r="F682" s="1"/>
    </row>
    <row r="683" spans="1:6" ht="15.75" customHeight="1" x14ac:dyDescent="0.2">
      <c r="A683" s="1"/>
      <c r="B683" s="1"/>
      <c r="C683" s="1"/>
      <c r="D683" s="1"/>
      <c r="E683" s="1"/>
      <c r="F683" s="1"/>
    </row>
    <row r="684" spans="1:6" ht="15.75" customHeight="1" x14ac:dyDescent="0.2">
      <c r="A684" s="1"/>
      <c r="B684" s="1"/>
      <c r="C684" s="1"/>
      <c r="D684" s="1"/>
      <c r="E684" s="1"/>
      <c r="F684" s="1"/>
    </row>
    <row r="685" spans="1:6" ht="15.75" customHeight="1" x14ac:dyDescent="0.2">
      <c r="A685" s="1"/>
      <c r="B685" s="1"/>
      <c r="C685" s="1"/>
      <c r="D685" s="1"/>
      <c r="E685" s="1"/>
      <c r="F685" s="1"/>
    </row>
    <row r="686" spans="1:6" ht="15.75" customHeight="1" x14ac:dyDescent="0.2">
      <c r="A686" s="1"/>
      <c r="B686" s="1"/>
      <c r="C686" s="1"/>
      <c r="D686" s="1"/>
      <c r="E686" s="1"/>
      <c r="F686" s="1"/>
    </row>
    <row r="687" spans="1:6" ht="15.75" customHeight="1" x14ac:dyDescent="0.2">
      <c r="A687" s="1"/>
      <c r="B687" s="1"/>
      <c r="C687" s="1"/>
      <c r="D687" s="1"/>
      <c r="E687" s="1"/>
      <c r="F687" s="1"/>
    </row>
    <row r="688" spans="1:6" ht="15.75" customHeight="1" x14ac:dyDescent="0.2">
      <c r="A688" s="1"/>
      <c r="B688" s="1"/>
      <c r="C688" s="1"/>
      <c r="D688" s="1"/>
      <c r="E688" s="1"/>
      <c r="F688" s="1"/>
    </row>
    <row r="689" spans="1:6" ht="15.75" customHeight="1" x14ac:dyDescent="0.2">
      <c r="A689" s="1"/>
      <c r="B689" s="1"/>
      <c r="C689" s="1"/>
      <c r="D689" s="1"/>
      <c r="E689" s="1"/>
      <c r="F689" s="1"/>
    </row>
    <row r="690" spans="1:6" ht="15.75" customHeight="1" x14ac:dyDescent="0.2">
      <c r="A690" s="1"/>
      <c r="B690" s="1"/>
      <c r="C690" s="1"/>
      <c r="D690" s="1"/>
      <c r="E690" s="1"/>
      <c r="F690" s="1"/>
    </row>
    <row r="691" spans="1:6" ht="15.75" customHeight="1" x14ac:dyDescent="0.2">
      <c r="A691" s="1"/>
      <c r="B691" s="1"/>
      <c r="C691" s="1"/>
      <c r="D691" s="1"/>
      <c r="E691" s="1"/>
      <c r="F691" s="1"/>
    </row>
    <row r="692" spans="1:6" ht="15.75" customHeight="1" x14ac:dyDescent="0.2">
      <c r="A692" s="1"/>
      <c r="B692" s="1"/>
      <c r="C692" s="1"/>
      <c r="D692" s="1"/>
      <c r="E692" s="1"/>
      <c r="F692" s="1"/>
    </row>
    <row r="693" spans="1:6" ht="15.75" customHeight="1" x14ac:dyDescent="0.2">
      <c r="A693" s="1"/>
      <c r="B693" s="1"/>
      <c r="C693" s="1"/>
      <c r="D693" s="1"/>
      <c r="E693" s="1"/>
      <c r="F693" s="1"/>
    </row>
    <row r="694" spans="1:6" ht="15.75" customHeight="1" x14ac:dyDescent="0.2">
      <c r="A694" s="1"/>
      <c r="B694" s="1"/>
      <c r="C694" s="1"/>
      <c r="D694" s="1"/>
      <c r="E694" s="1"/>
      <c r="F694" s="1"/>
    </row>
    <row r="695" spans="1:6" ht="15.75" customHeight="1" x14ac:dyDescent="0.2">
      <c r="A695" s="1"/>
      <c r="B695" s="1"/>
      <c r="C695" s="1"/>
      <c r="D695" s="1"/>
      <c r="E695" s="1"/>
      <c r="F695" s="1"/>
    </row>
    <row r="696" spans="1:6" ht="15.75" customHeight="1" x14ac:dyDescent="0.2">
      <c r="A696" s="1"/>
      <c r="B696" s="1"/>
      <c r="C696" s="1"/>
      <c r="D696" s="1"/>
      <c r="E696" s="1"/>
      <c r="F696" s="1"/>
    </row>
    <row r="697" spans="1:6" ht="15.75" customHeight="1" x14ac:dyDescent="0.2">
      <c r="A697" s="1"/>
      <c r="B697" s="1"/>
      <c r="C697" s="1"/>
      <c r="D697" s="1"/>
      <c r="E697" s="1"/>
      <c r="F697" s="1"/>
    </row>
    <row r="698" spans="1:6" ht="15.75" customHeight="1" x14ac:dyDescent="0.2">
      <c r="A698" s="1"/>
      <c r="B698" s="1"/>
      <c r="C698" s="1"/>
      <c r="D698" s="1"/>
      <c r="E698" s="1"/>
      <c r="F698" s="1"/>
    </row>
    <row r="699" spans="1:6" ht="15.75" customHeight="1" x14ac:dyDescent="0.2">
      <c r="A699" s="1"/>
      <c r="B699" s="1"/>
      <c r="C699" s="1"/>
      <c r="D699" s="1"/>
      <c r="E699" s="1"/>
      <c r="F699" s="1"/>
    </row>
    <row r="700" spans="1:6" ht="15.75" customHeight="1" x14ac:dyDescent="0.2">
      <c r="A700" s="1"/>
      <c r="B700" s="1"/>
      <c r="C700" s="1"/>
      <c r="D700" s="1"/>
      <c r="E700" s="1"/>
      <c r="F700" s="1"/>
    </row>
    <row r="701" spans="1:6" ht="15.75" customHeight="1" x14ac:dyDescent="0.2">
      <c r="A701" s="1"/>
      <c r="B701" s="1"/>
      <c r="C701" s="1"/>
      <c r="D701" s="1"/>
      <c r="E701" s="1"/>
      <c r="F701" s="1"/>
    </row>
    <row r="702" spans="1:6" ht="15.75" customHeight="1" x14ac:dyDescent="0.2">
      <c r="A702" s="1"/>
      <c r="B702" s="1"/>
      <c r="C702" s="1"/>
      <c r="D702" s="1"/>
      <c r="E702" s="1"/>
      <c r="F702" s="1"/>
    </row>
    <row r="703" spans="1:6" ht="15.75" customHeight="1" x14ac:dyDescent="0.2">
      <c r="A703" s="1"/>
      <c r="B703" s="1"/>
      <c r="C703" s="1"/>
      <c r="D703" s="1"/>
      <c r="E703" s="1"/>
      <c r="F703" s="1"/>
    </row>
    <row r="704" spans="1:6" ht="15.75" customHeight="1" x14ac:dyDescent="0.2">
      <c r="A704" s="1"/>
      <c r="B704" s="1"/>
      <c r="C704" s="1"/>
      <c r="D704" s="1"/>
      <c r="E704" s="1"/>
      <c r="F704" s="1"/>
    </row>
    <row r="705" spans="1:6" ht="15.75" customHeight="1" x14ac:dyDescent="0.2">
      <c r="A705" s="1"/>
      <c r="B705" s="1"/>
      <c r="C705" s="1"/>
      <c r="D705" s="1"/>
      <c r="E705" s="1"/>
      <c r="F705" s="1"/>
    </row>
    <row r="706" spans="1:6" ht="15.75" customHeight="1" x14ac:dyDescent="0.2">
      <c r="A706" s="1"/>
      <c r="B706" s="1"/>
      <c r="C706" s="1"/>
      <c r="D706" s="1"/>
      <c r="E706" s="1"/>
      <c r="F706" s="1"/>
    </row>
    <row r="707" spans="1:6" ht="15.75" customHeight="1" x14ac:dyDescent="0.2">
      <c r="A707" s="1"/>
      <c r="B707" s="1"/>
      <c r="C707" s="1"/>
      <c r="D707" s="1"/>
      <c r="E707" s="1"/>
      <c r="F707" s="1"/>
    </row>
    <row r="708" spans="1:6" ht="15.75" customHeight="1" x14ac:dyDescent="0.2">
      <c r="A708" s="1"/>
      <c r="B708" s="1"/>
      <c r="C708" s="1"/>
      <c r="D708" s="1"/>
      <c r="E708" s="1"/>
      <c r="F708" s="1"/>
    </row>
    <row r="709" spans="1:6" ht="15.75" customHeight="1" x14ac:dyDescent="0.2">
      <c r="A709" s="1"/>
      <c r="B709" s="1"/>
      <c r="C709" s="1"/>
      <c r="D709" s="1"/>
      <c r="E709" s="1"/>
      <c r="F709" s="1"/>
    </row>
    <row r="710" spans="1:6" ht="15.75" customHeight="1" x14ac:dyDescent="0.2">
      <c r="A710" s="1"/>
      <c r="B710" s="1"/>
      <c r="C710" s="1"/>
      <c r="D710" s="1"/>
      <c r="E710" s="1"/>
      <c r="F710" s="1"/>
    </row>
    <row r="711" spans="1:6" ht="15.75" customHeight="1" x14ac:dyDescent="0.2">
      <c r="A711" s="1"/>
      <c r="B711" s="1"/>
      <c r="C711" s="1"/>
      <c r="D711" s="1"/>
      <c r="E711" s="1"/>
      <c r="F711" s="1"/>
    </row>
    <row r="712" spans="1:6" ht="15.75" customHeight="1" x14ac:dyDescent="0.2">
      <c r="A712" s="1"/>
      <c r="B712" s="1"/>
      <c r="C712" s="1"/>
      <c r="D712" s="1"/>
      <c r="E712" s="1"/>
      <c r="F712" s="1"/>
    </row>
    <row r="713" spans="1:6" ht="15.75" customHeight="1" x14ac:dyDescent="0.2">
      <c r="A713" s="1"/>
      <c r="B713" s="1"/>
      <c r="C713" s="1"/>
      <c r="D713" s="1"/>
      <c r="E713" s="1"/>
      <c r="F713" s="1"/>
    </row>
    <row r="714" spans="1:6" ht="15.75" customHeight="1" x14ac:dyDescent="0.2">
      <c r="A714" s="1"/>
      <c r="B714" s="1"/>
      <c r="C714" s="1"/>
      <c r="D714" s="1"/>
      <c r="E714" s="1"/>
      <c r="F714" s="1"/>
    </row>
    <row r="715" spans="1:6" ht="15.75" customHeight="1" x14ac:dyDescent="0.2">
      <c r="A715" s="1"/>
      <c r="B715" s="1"/>
      <c r="C715" s="1"/>
      <c r="D715" s="1"/>
      <c r="E715" s="1"/>
      <c r="F715" s="1"/>
    </row>
    <row r="716" spans="1:6" ht="15.75" customHeight="1" x14ac:dyDescent="0.2">
      <c r="A716" s="1"/>
      <c r="B716" s="1"/>
      <c r="C716" s="1"/>
      <c r="D716" s="1"/>
      <c r="E716" s="1"/>
      <c r="F716" s="1"/>
    </row>
    <row r="717" spans="1:6" ht="15.75" customHeight="1" x14ac:dyDescent="0.2">
      <c r="A717" s="1"/>
      <c r="B717" s="1"/>
      <c r="C717" s="1"/>
      <c r="D717" s="1"/>
      <c r="E717" s="1"/>
      <c r="F717" s="1"/>
    </row>
    <row r="718" spans="1:6" ht="15.75" customHeight="1" x14ac:dyDescent="0.2">
      <c r="A718" s="1"/>
      <c r="B718" s="1"/>
      <c r="C718" s="1"/>
      <c r="D718" s="1"/>
      <c r="E718" s="1"/>
      <c r="F718" s="1"/>
    </row>
    <row r="719" spans="1:6" ht="15.75" customHeight="1" x14ac:dyDescent="0.2">
      <c r="A719" s="1"/>
      <c r="B719" s="1"/>
      <c r="C719" s="1"/>
      <c r="D719" s="1"/>
      <c r="E719" s="1"/>
      <c r="F719" s="1"/>
    </row>
    <row r="720" spans="1:6" ht="15.75" customHeight="1" x14ac:dyDescent="0.2">
      <c r="A720" s="1"/>
      <c r="B720" s="1"/>
      <c r="C720" s="1"/>
      <c r="D720" s="1"/>
      <c r="E720" s="1"/>
      <c r="F720" s="1"/>
    </row>
    <row r="721" spans="1:6" ht="15.75" customHeight="1" x14ac:dyDescent="0.2">
      <c r="A721" s="1"/>
      <c r="B721" s="1"/>
      <c r="C721" s="1"/>
      <c r="D721" s="1"/>
      <c r="E721" s="1"/>
      <c r="F721" s="1"/>
    </row>
    <row r="722" spans="1:6" ht="15.75" customHeight="1" x14ac:dyDescent="0.2">
      <c r="A722" s="1"/>
      <c r="B722" s="1"/>
      <c r="C722" s="1"/>
      <c r="D722" s="1"/>
      <c r="E722" s="1"/>
      <c r="F722" s="1"/>
    </row>
    <row r="723" spans="1:6" ht="15.75" customHeight="1" x14ac:dyDescent="0.2">
      <c r="A723" s="1"/>
      <c r="B723" s="1"/>
      <c r="C723" s="1"/>
      <c r="D723" s="1"/>
      <c r="E723" s="1"/>
      <c r="F723" s="1"/>
    </row>
    <row r="724" spans="1:6" ht="15.75" customHeight="1" x14ac:dyDescent="0.2">
      <c r="A724" s="1"/>
      <c r="B724" s="1"/>
      <c r="C724" s="1"/>
      <c r="D724" s="1"/>
      <c r="E724" s="1"/>
      <c r="F724" s="1"/>
    </row>
    <row r="725" spans="1:6" ht="15.75" customHeight="1" x14ac:dyDescent="0.2">
      <c r="A725" s="1"/>
      <c r="B725" s="1"/>
      <c r="C725" s="1"/>
      <c r="D725" s="1"/>
      <c r="E725" s="1"/>
      <c r="F725" s="1"/>
    </row>
    <row r="726" spans="1:6" ht="15.75" customHeight="1" x14ac:dyDescent="0.2">
      <c r="A726" s="1"/>
      <c r="B726" s="1"/>
      <c r="C726" s="1"/>
      <c r="D726" s="1"/>
      <c r="E726" s="1"/>
      <c r="F726" s="1"/>
    </row>
    <row r="727" spans="1:6" ht="15.75" customHeight="1" x14ac:dyDescent="0.2">
      <c r="A727" s="1"/>
      <c r="B727" s="1"/>
      <c r="C727" s="1"/>
      <c r="D727" s="1"/>
      <c r="E727" s="1"/>
      <c r="F727" s="1"/>
    </row>
    <row r="728" spans="1:6" ht="15.75" customHeight="1" x14ac:dyDescent="0.2">
      <c r="A728" s="1"/>
      <c r="B728" s="1"/>
      <c r="C728" s="1"/>
      <c r="D728" s="1"/>
      <c r="E728" s="1"/>
      <c r="F728" s="1"/>
    </row>
    <row r="729" spans="1:6" ht="15.75" customHeight="1" x14ac:dyDescent="0.2">
      <c r="A729" s="1"/>
      <c r="B729" s="1"/>
      <c r="C729" s="1"/>
      <c r="D729" s="1"/>
      <c r="E729" s="1"/>
      <c r="F729" s="1"/>
    </row>
    <row r="730" spans="1:6" ht="15.75" customHeight="1" x14ac:dyDescent="0.2">
      <c r="A730" s="1"/>
      <c r="B730" s="1"/>
      <c r="C730" s="1"/>
      <c r="D730" s="1"/>
      <c r="E730" s="1"/>
      <c r="F730" s="1"/>
    </row>
    <row r="731" spans="1:6" ht="15.75" customHeight="1" x14ac:dyDescent="0.2">
      <c r="A731" s="1"/>
      <c r="B731" s="1"/>
      <c r="C731" s="1"/>
      <c r="D731" s="1"/>
      <c r="E731" s="1"/>
      <c r="F731" s="1"/>
    </row>
    <row r="732" spans="1:6" ht="15.75" customHeight="1" x14ac:dyDescent="0.2">
      <c r="A732" s="1"/>
      <c r="B732" s="1"/>
      <c r="C732" s="1"/>
      <c r="D732" s="1"/>
      <c r="E732" s="1"/>
      <c r="F732" s="1"/>
    </row>
    <row r="733" spans="1:6" ht="15.75" customHeight="1" x14ac:dyDescent="0.2">
      <c r="A733" s="1"/>
      <c r="B733" s="1"/>
      <c r="C733" s="1"/>
      <c r="D733" s="1"/>
      <c r="E733" s="1"/>
      <c r="F733" s="1"/>
    </row>
    <row r="734" spans="1:6" ht="15.75" customHeight="1" x14ac:dyDescent="0.2">
      <c r="A734" s="1"/>
      <c r="B734" s="1"/>
      <c r="C734" s="1"/>
      <c r="D734" s="1"/>
      <c r="E734" s="1"/>
      <c r="F734" s="1"/>
    </row>
    <row r="735" spans="1:6" ht="15.75" customHeight="1" x14ac:dyDescent="0.2">
      <c r="A735" s="1"/>
      <c r="B735" s="1"/>
      <c r="C735" s="1"/>
      <c r="D735" s="1"/>
      <c r="E735" s="1"/>
      <c r="F735" s="1"/>
    </row>
    <row r="736" spans="1:6" ht="15.75" customHeight="1" x14ac:dyDescent="0.2">
      <c r="A736" s="1"/>
      <c r="B736" s="1"/>
      <c r="C736" s="1"/>
      <c r="D736" s="1"/>
      <c r="E736" s="1"/>
      <c r="F736" s="1"/>
    </row>
    <row r="737" spans="1:6" ht="15.75" customHeight="1" x14ac:dyDescent="0.2">
      <c r="A737" s="1"/>
      <c r="B737" s="1"/>
      <c r="C737" s="1"/>
      <c r="D737" s="1"/>
      <c r="E737" s="1"/>
      <c r="F737" s="1"/>
    </row>
    <row r="738" spans="1:6" ht="15.75" customHeight="1" x14ac:dyDescent="0.2">
      <c r="A738" s="1"/>
      <c r="B738" s="1"/>
      <c r="C738" s="1"/>
      <c r="D738" s="1"/>
      <c r="E738" s="1"/>
      <c r="F738" s="1"/>
    </row>
    <row r="739" spans="1:6" ht="15.75" customHeight="1" x14ac:dyDescent="0.2">
      <c r="A739" s="1"/>
      <c r="B739" s="1"/>
      <c r="C739" s="1"/>
      <c r="D739" s="1"/>
      <c r="E739" s="1"/>
      <c r="F739" s="1"/>
    </row>
    <row r="740" spans="1:6" ht="15.75" customHeight="1" x14ac:dyDescent="0.2">
      <c r="A740" s="1"/>
      <c r="B740" s="1"/>
      <c r="C740" s="1"/>
      <c r="D740" s="1"/>
      <c r="E740" s="1"/>
      <c r="F740" s="1"/>
    </row>
    <row r="741" spans="1:6" ht="15.75" customHeight="1" x14ac:dyDescent="0.2">
      <c r="A741" s="1"/>
      <c r="B741" s="1"/>
      <c r="C741" s="1"/>
      <c r="D741" s="1"/>
      <c r="E741" s="1"/>
      <c r="F741" s="1"/>
    </row>
    <row r="742" spans="1:6" ht="15.75" customHeight="1" x14ac:dyDescent="0.2">
      <c r="A742" s="1"/>
      <c r="B742" s="1"/>
      <c r="C742" s="1"/>
      <c r="D742" s="1"/>
      <c r="E742" s="1"/>
      <c r="F742" s="1"/>
    </row>
    <row r="743" spans="1:6" ht="15.75" customHeight="1" x14ac:dyDescent="0.2">
      <c r="A743" s="1"/>
      <c r="B743" s="1"/>
      <c r="C743" s="1"/>
      <c r="D743" s="1"/>
      <c r="E743" s="1"/>
      <c r="F743" s="1"/>
    </row>
    <row r="744" spans="1:6" ht="15.75" customHeight="1" x14ac:dyDescent="0.2">
      <c r="A744" s="1"/>
      <c r="B744" s="1"/>
      <c r="C744" s="1"/>
      <c r="D744" s="1"/>
      <c r="E744" s="1"/>
      <c r="F744" s="1"/>
    </row>
    <row r="745" spans="1:6" ht="15.75" customHeight="1" x14ac:dyDescent="0.2">
      <c r="A745" s="1"/>
      <c r="B745" s="1"/>
      <c r="C745" s="1"/>
      <c r="D745" s="1"/>
      <c r="E745" s="1"/>
      <c r="F745" s="1"/>
    </row>
    <row r="746" spans="1:6" ht="15.75" customHeight="1" x14ac:dyDescent="0.2">
      <c r="A746" s="1"/>
      <c r="B746" s="1"/>
      <c r="C746" s="1"/>
      <c r="D746" s="1"/>
      <c r="E746" s="1"/>
      <c r="F746" s="1"/>
    </row>
    <row r="747" spans="1:6" ht="15.75" customHeight="1" x14ac:dyDescent="0.2">
      <c r="A747" s="1"/>
      <c r="B747" s="1"/>
      <c r="C747" s="1"/>
      <c r="D747" s="1"/>
      <c r="E747" s="1"/>
      <c r="F747" s="1"/>
    </row>
    <row r="748" spans="1:6" ht="15.75" customHeight="1" x14ac:dyDescent="0.2">
      <c r="A748" s="1"/>
      <c r="B748" s="1"/>
      <c r="C748" s="1"/>
      <c r="D748" s="1"/>
      <c r="E748" s="1"/>
      <c r="F748" s="1"/>
    </row>
    <row r="749" spans="1:6" ht="15.75" customHeight="1" x14ac:dyDescent="0.2">
      <c r="A749" s="1"/>
      <c r="B749" s="1"/>
      <c r="C749" s="1"/>
      <c r="D749" s="1"/>
      <c r="E749" s="1"/>
      <c r="F749" s="1"/>
    </row>
    <row r="750" spans="1:6" ht="15.75" customHeight="1" x14ac:dyDescent="0.2">
      <c r="A750" s="1"/>
      <c r="B750" s="1"/>
      <c r="C750" s="1"/>
      <c r="D750" s="1"/>
      <c r="E750" s="1"/>
      <c r="F750" s="1"/>
    </row>
    <row r="751" spans="1:6" ht="15.75" customHeight="1" x14ac:dyDescent="0.2">
      <c r="A751" s="1"/>
      <c r="B751" s="1"/>
      <c r="C751" s="1"/>
      <c r="D751" s="1"/>
      <c r="E751" s="1"/>
      <c r="F751" s="1"/>
    </row>
    <row r="752" spans="1:6" ht="15.75" customHeight="1" x14ac:dyDescent="0.2">
      <c r="A752" s="1"/>
      <c r="B752" s="1"/>
      <c r="C752" s="1"/>
      <c r="D752" s="1"/>
      <c r="E752" s="1"/>
      <c r="F752" s="1"/>
    </row>
    <row r="753" spans="1:6" ht="15.75" customHeight="1" x14ac:dyDescent="0.2">
      <c r="A753" s="1"/>
      <c r="B753" s="1"/>
      <c r="C753" s="1"/>
      <c r="D753" s="1"/>
      <c r="E753" s="1"/>
      <c r="F753" s="1"/>
    </row>
    <row r="754" spans="1:6" ht="15.75" customHeight="1" x14ac:dyDescent="0.2">
      <c r="A754" s="1"/>
      <c r="B754" s="1"/>
      <c r="C754" s="1"/>
      <c r="D754" s="1"/>
      <c r="E754" s="1"/>
      <c r="F754" s="1"/>
    </row>
    <row r="755" spans="1:6" ht="15.75" customHeight="1" x14ac:dyDescent="0.2">
      <c r="A755" s="1"/>
      <c r="B755" s="1"/>
      <c r="C755" s="1"/>
      <c r="D755" s="1"/>
      <c r="E755" s="1"/>
      <c r="F755" s="1"/>
    </row>
    <row r="756" spans="1:6" ht="15.75" customHeight="1" x14ac:dyDescent="0.2">
      <c r="A756" s="1"/>
      <c r="B756" s="1"/>
      <c r="C756" s="1"/>
      <c r="D756" s="1"/>
      <c r="E756" s="1"/>
      <c r="F756" s="1"/>
    </row>
    <row r="757" spans="1:6" ht="15.75" customHeight="1" x14ac:dyDescent="0.2">
      <c r="A757" s="1"/>
      <c r="B757" s="1"/>
      <c r="C757" s="1"/>
      <c r="D757" s="1"/>
      <c r="E757" s="1"/>
      <c r="F757" s="1"/>
    </row>
    <row r="758" spans="1:6" ht="15.75" customHeight="1" x14ac:dyDescent="0.2">
      <c r="A758" s="1"/>
      <c r="B758" s="1"/>
      <c r="C758" s="1"/>
      <c r="D758" s="1"/>
      <c r="E758" s="1"/>
      <c r="F758" s="1"/>
    </row>
    <row r="759" spans="1:6" ht="15.75" customHeight="1" x14ac:dyDescent="0.2">
      <c r="A759" s="1"/>
      <c r="B759" s="1"/>
      <c r="C759" s="1"/>
      <c r="D759" s="1"/>
      <c r="E759" s="1"/>
      <c r="F759" s="1"/>
    </row>
    <row r="760" spans="1:6" ht="15.75" customHeight="1" x14ac:dyDescent="0.2">
      <c r="A760" s="1"/>
      <c r="B760" s="1"/>
      <c r="C760" s="1"/>
      <c r="D760" s="1"/>
      <c r="E760" s="1"/>
      <c r="F760" s="1"/>
    </row>
    <row r="761" spans="1:6" ht="15.75" customHeight="1" x14ac:dyDescent="0.2">
      <c r="A761" s="1"/>
      <c r="B761" s="1"/>
      <c r="C761" s="1"/>
      <c r="D761" s="1"/>
      <c r="E761" s="1"/>
      <c r="F761" s="1"/>
    </row>
    <row r="762" spans="1:6" ht="15.75" customHeight="1" x14ac:dyDescent="0.2">
      <c r="A762" s="1"/>
      <c r="B762" s="1"/>
      <c r="C762" s="1"/>
      <c r="D762" s="1"/>
      <c r="E762" s="1"/>
      <c r="F762" s="1"/>
    </row>
    <row r="763" spans="1:6" ht="15.75" customHeight="1" x14ac:dyDescent="0.2">
      <c r="A763" s="1"/>
      <c r="B763" s="1"/>
      <c r="C763" s="1"/>
      <c r="D763" s="1"/>
      <c r="E763" s="1"/>
      <c r="F763" s="1"/>
    </row>
    <row r="764" spans="1:6" ht="15.75" customHeight="1" x14ac:dyDescent="0.2">
      <c r="A764" s="1"/>
      <c r="B764" s="1"/>
      <c r="C764" s="1"/>
      <c r="D764" s="1"/>
      <c r="E764" s="1"/>
      <c r="F764" s="1"/>
    </row>
    <row r="765" spans="1:6" ht="15.75" customHeight="1" x14ac:dyDescent="0.2">
      <c r="A765" s="1"/>
      <c r="B765" s="1"/>
      <c r="C765" s="1"/>
      <c r="D765" s="1"/>
      <c r="E765" s="1"/>
      <c r="F765" s="1"/>
    </row>
    <row r="766" spans="1:6" ht="15.75" customHeight="1" x14ac:dyDescent="0.2">
      <c r="A766" s="1"/>
      <c r="B766" s="1"/>
      <c r="C766" s="1"/>
      <c r="D766" s="1"/>
      <c r="E766" s="1"/>
      <c r="F766" s="1"/>
    </row>
    <row r="767" spans="1:6" ht="15.75" customHeight="1" x14ac:dyDescent="0.2">
      <c r="A767" s="1"/>
      <c r="B767" s="1"/>
      <c r="C767" s="1"/>
      <c r="D767" s="1"/>
      <c r="E767" s="1"/>
      <c r="F767" s="1"/>
    </row>
    <row r="768" spans="1:6" ht="15.75" customHeight="1" x14ac:dyDescent="0.2">
      <c r="A768" s="1"/>
      <c r="B768" s="1"/>
      <c r="C768" s="1"/>
      <c r="D768" s="1"/>
      <c r="E768" s="1"/>
      <c r="F768" s="1"/>
    </row>
    <row r="769" spans="1:6" ht="15.75" customHeight="1" x14ac:dyDescent="0.2">
      <c r="A769" s="1"/>
      <c r="B769" s="1"/>
      <c r="C769" s="1"/>
      <c r="D769" s="1"/>
      <c r="E769" s="1"/>
      <c r="F769" s="1"/>
    </row>
    <row r="770" spans="1:6" ht="15.75" customHeight="1" x14ac:dyDescent="0.2">
      <c r="A770" s="1"/>
      <c r="B770" s="1"/>
      <c r="C770" s="1"/>
      <c r="D770" s="1"/>
      <c r="E770" s="1"/>
      <c r="F770" s="1"/>
    </row>
    <row r="771" spans="1:6" ht="15.75" customHeight="1" x14ac:dyDescent="0.2">
      <c r="A771" s="1"/>
      <c r="B771" s="1"/>
      <c r="C771" s="1"/>
      <c r="D771" s="1"/>
      <c r="E771" s="1"/>
      <c r="F771" s="1"/>
    </row>
    <row r="772" spans="1:6" ht="15.75" customHeight="1" x14ac:dyDescent="0.2">
      <c r="A772" s="1"/>
      <c r="B772" s="1"/>
      <c r="C772" s="1"/>
      <c r="D772" s="1"/>
      <c r="E772" s="1"/>
      <c r="F772" s="1"/>
    </row>
    <row r="773" spans="1:6" ht="15.75" customHeight="1" x14ac:dyDescent="0.2">
      <c r="A773" s="1"/>
      <c r="B773" s="1"/>
      <c r="C773" s="1"/>
      <c r="D773" s="1"/>
      <c r="E773" s="1"/>
      <c r="F773" s="1"/>
    </row>
    <row r="774" spans="1:6" ht="15.75" customHeight="1" x14ac:dyDescent="0.2">
      <c r="A774" s="1"/>
      <c r="B774" s="1"/>
      <c r="C774" s="1"/>
      <c r="D774" s="1"/>
      <c r="E774" s="1"/>
      <c r="F774" s="1"/>
    </row>
    <row r="775" spans="1:6" ht="15.75" customHeight="1" x14ac:dyDescent="0.2">
      <c r="A775" s="1"/>
      <c r="B775" s="1"/>
      <c r="C775" s="1"/>
      <c r="D775" s="1"/>
      <c r="E775" s="1"/>
      <c r="F775" s="1"/>
    </row>
    <row r="776" spans="1:6" ht="15.75" customHeight="1" x14ac:dyDescent="0.2">
      <c r="A776" s="1"/>
      <c r="B776" s="1"/>
      <c r="C776" s="1"/>
      <c r="D776" s="1"/>
      <c r="E776" s="1"/>
      <c r="F776" s="1"/>
    </row>
    <row r="777" spans="1:6" ht="15.75" customHeight="1" x14ac:dyDescent="0.2">
      <c r="A777" s="1"/>
      <c r="B777" s="1"/>
      <c r="C777" s="1"/>
      <c r="D777" s="1"/>
      <c r="E777" s="1"/>
      <c r="F777" s="1"/>
    </row>
    <row r="778" spans="1:6" ht="15.75" customHeight="1" x14ac:dyDescent="0.2">
      <c r="A778" s="1"/>
      <c r="B778" s="1"/>
      <c r="C778" s="1"/>
      <c r="D778" s="1"/>
      <c r="E778" s="1"/>
      <c r="F778" s="1"/>
    </row>
    <row r="779" spans="1:6" ht="15.75" customHeight="1" x14ac:dyDescent="0.2">
      <c r="A779" s="1"/>
      <c r="B779" s="1"/>
      <c r="C779" s="1"/>
      <c r="D779" s="1"/>
      <c r="E779" s="1"/>
      <c r="F779" s="1"/>
    </row>
    <row r="780" spans="1:6" ht="15.75" customHeight="1" x14ac:dyDescent="0.2">
      <c r="A780" s="1"/>
      <c r="B780" s="1"/>
      <c r="C780" s="1"/>
      <c r="D780" s="1"/>
      <c r="E780" s="1"/>
      <c r="F780" s="1"/>
    </row>
    <row r="781" spans="1:6" ht="15.75" customHeight="1" x14ac:dyDescent="0.2">
      <c r="A781" s="1"/>
      <c r="B781" s="1"/>
      <c r="C781" s="1"/>
      <c r="D781" s="1"/>
      <c r="E781" s="1"/>
      <c r="F781" s="1"/>
    </row>
    <row r="782" spans="1:6" ht="15.75" customHeight="1" x14ac:dyDescent="0.2">
      <c r="A782" s="1"/>
      <c r="B782" s="1"/>
      <c r="C782" s="1"/>
      <c r="D782" s="1"/>
      <c r="E782" s="1"/>
      <c r="F782" s="1"/>
    </row>
    <row r="783" spans="1:6" ht="15.75" customHeight="1" x14ac:dyDescent="0.2">
      <c r="A783" s="1"/>
      <c r="B783" s="1"/>
      <c r="C783" s="1"/>
      <c r="D783" s="1"/>
      <c r="E783" s="1"/>
      <c r="F783" s="1"/>
    </row>
    <row r="784" spans="1:6" ht="15.75" customHeight="1" x14ac:dyDescent="0.2">
      <c r="A784" s="1"/>
      <c r="B784" s="1"/>
      <c r="C784" s="1"/>
      <c r="D784" s="1"/>
      <c r="E784" s="1"/>
      <c r="F784" s="1"/>
    </row>
    <row r="785" spans="1:6" ht="15.75" customHeight="1" x14ac:dyDescent="0.2">
      <c r="A785" s="1"/>
      <c r="B785" s="1"/>
      <c r="C785" s="1"/>
      <c r="D785" s="1"/>
      <c r="E785" s="1"/>
      <c r="F785" s="1"/>
    </row>
    <row r="786" spans="1:6" ht="15.75" customHeight="1" x14ac:dyDescent="0.2">
      <c r="A786" s="1"/>
      <c r="B786" s="1"/>
      <c r="C786" s="1"/>
      <c r="D786" s="1"/>
      <c r="E786" s="1"/>
      <c r="F786" s="1"/>
    </row>
    <row r="787" spans="1:6" ht="15.75" customHeight="1" x14ac:dyDescent="0.2">
      <c r="A787" s="1"/>
      <c r="B787" s="1"/>
      <c r="C787" s="1"/>
      <c r="D787" s="1"/>
      <c r="E787" s="1"/>
      <c r="F787" s="1"/>
    </row>
    <row r="788" spans="1:6" ht="15.75" customHeight="1" x14ac:dyDescent="0.2">
      <c r="A788" s="1"/>
      <c r="B788" s="1"/>
      <c r="C788" s="1"/>
      <c r="D788" s="1"/>
      <c r="E788" s="1"/>
      <c r="F788" s="1"/>
    </row>
    <row r="789" spans="1:6" ht="15.75" customHeight="1" x14ac:dyDescent="0.2">
      <c r="A789" s="1"/>
      <c r="B789" s="1"/>
      <c r="C789" s="1"/>
      <c r="D789" s="1"/>
      <c r="E789" s="1"/>
      <c r="F789" s="1"/>
    </row>
    <row r="790" spans="1:6" ht="15.75" customHeight="1" x14ac:dyDescent="0.2">
      <c r="A790" s="1"/>
      <c r="B790" s="1"/>
      <c r="C790" s="1"/>
      <c r="D790" s="1"/>
      <c r="E790" s="1"/>
      <c r="F790" s="1"/>
    </row>
    <row r="791" spans="1:6" ht="15.75" customHeight="1" x14ac:dyDescent="0.2">
      <c r="A791" s="1"/>
      <c r="B791" s="1"/>
      <c r="C791" s="1"/>
      <c r="D791" s="1"/>
      <c r="E791" s="1"/>
      <c r="F791" s="1"/>
    </row>
    <row r="792" spans="1:6" ht="15.75" customHeight="1" x14ac:dyDescent="0.2">
      <c r="A792" s="1"/>
      <c r="B792" s="1"/>
      <c r="C792" s="1"/>
      <c r="D792" s="1"/>
      <c r="E792" s="1"/>
      <c r="F792" s="1"/>
    </row>
    <row r="793" spans="1:6" ht="15.75" customHeight="1" x14ac:dyDescent="0.2">
      <c r="A793" s="1"/>
      <c r="B793" s="1"/>
      <c r="C793" s="1"/>
      <c r="D793" s="1"/>
      <c r="E793" s="1"/>
      <c r="F793" s="1"/>
    </row>
    <row r="794" spans="1:6" ht="15.75" customHeight="1" x14ac:dyDescent="0.2">
      <c r="A794" s="1"/>
      <c r="B794" s="1"/>
      <c r="C794" s="1"/>
      <c r="D794" s="1"/>
      <c r="E794" s="1"/>
      <c r="F794" s="1"/>
    </row>
    <row r="795" spans="1:6" ht="15.75" customHeight="1" x14ac:dyDescent="0.2">
      <c r="A795" s="1"/>
      <c r="B795" s="1"/>
      <c r="C795" s="1"/>
      <c r="D795" s="1"/>
      <c r="E795" s="1"/>
      <c r="F795" s="1"/>
    </row>
    <row r="796" spans="1:6" ht="15.75" customHeight="1" x14ac:dyDescent="0.2">
      <c r="A796" s="1"/>
      <c r="B796" s="1"/>
      <c r="C796" s="1"/>
      <c r="D796" s="1"/>
      <c r="E796" s="1"/>
      <c r="F796" s="1"/>
    </row>
    <row r="797" spans="1:6" ht="15.75" customHeight="1" x14ac:dyDescent="0.2">
      <c r="A797" s="1"/>
      <c r="B797" s="1"/>
      <c r="C797" s="1"/>
      <c r="D797" s="1"/>
      <c r="E797" s="1"/>
      <c r="F797" s="1"/>
    </row>
    <row r="798" spans="1:6" ht="15.75" customHeight="1" x14ac:dyDescent="0.2">
      <c r="A798" s="1"/>
      <c r="B798" s="1"/>
      <c r="C798" s="1"/>
      <c r="D798" s="1"/>
      <c r="E798" s="1"/>
      <c r="F798" s="1"/>
    </row>
    <row r="799" spans="1:6" ht="15.75" customHeight="1" x14ac:dyDescent="0.2">
      <c r="A799" s="1"/>
      <c r="B799" s="1"/>
      <c r="C799" s="1"/>
      <c r="D799" s="1"/>
      <c r="E799" s="1"/>
      <c r="F799" s="1"/>
    </row>
    <row r="800" spans="1:6" ht="15.75" customHeight="1" x14ac:dyDescent="0.2">
      <c r="A800" s="1"/>
      <c r="B800" s="1"/>
      <c r="C800" s="1"/>
      <c r="D800" s="1"/>
      <c r="E800" s="1"/>
      <c r="F800" s="1"/>
    </row>
    <row r="801" spans="1:6" ht="15.75" customHeight="1" x14ac:dyDescent="0.2">
      <c r="A801" s="1"/>
      <c r="B801" s="1"/>
      <c r="C801" s="1"/>
      <c r="D801" s="1"/>
      <c r="E801" s="1"/>
      <c r="F801" s="1"/>
    </row>
    <row r="802" spans="1:6" ht="15.75" customHeight="1" x14ac:dyDescent="0.2">
      <c r="A802" s="1"/>
      <c r="B802" s="1"/>
      <c r="C802" s="1"/>
      <c r="D802" s="1"/>
      <c r="E802" s="1"/>
      <c r="F802" s="1"/>
    </row>
    <row r="803" spans="1:6" ht="15.75" customHeight="1" x14ac:dyDescent="0.2">
      <c r="A803" s="1"/>
      <c r="B803" s="1"/>
      <c r="C803" s="1"/>
      <c r="D803" s="1"/>
      <c r="E803" s="1"/>
      <c r="F803" s="1"/>
    </row>
    <row r="804" spans="1:6" ht="15.75" customHeight="1" x14ac:dyDescent="0.2">
      <c r="A804" s="1"/>
      <c r="B804" s="1"/>
      <c r="C804" s="1"/>
      <c r="D804" s="1"/>
      <c r="E804" s="1"/>
      <c r="F804" s="1"/>
    </row>
    <row r="805" spans="1:6" ht="15.75" customHeight="1" x14ac:dyDescent="0.2">
      <c r="A805" s="1"/>
      <c r="B805" s="1"/>
      <c r="C805" s="1"/>
      <c r="D805" s="1"/>
      <c r="E805" s="1"/>
      <c r="F805" s="1"/>
    </row>
    <row r="806" spans="1:6" ht="15.75" customHeight="1" x14ac:dyDescent="0.2">
      <c r="A806" s="1"/>
      <c r="B806" s="1"/>
      <c r="C806" s="1"/>
      <c r="D806" s="1"/>
      <c r="E806" s="1"/>
      <c r="F806" s="1"/>
    </row>
    <row r="807" spans="1:6" ht="15.75" customHeight="1" x14ac:dyDescent="0.2">
      <c r="A807" s="1"/>
      <c r="B807" s="1"/>
      <c r="C807" s="1"/>
      <c r="D807" s="1"/>
      <c r="E807" s="1"/>
      <c r="F807" s="1"/>
    </row>
    <row r="808" spans="1:6" ht="15.75" customHeight="1" x14ac:dyDescent="0.2">
      <c r="A808" s="1"/>
      <c r="B808" s="1"/>
      <c r="C808" s="1"/>
      <c r="D808" s="1"/>
      <c r="E808" s="1"/>
      <c r="F808" s="1"/>
    </row>
    <row r="809" spans="1:6" ht="15.75" customHeight="1" x14ac:dyDescent="0.2">
      <c r="A809" s="1"/>
      <c r="B809" s="1"/>
      <c r="C809" s="1"/>
      <c r="D809" s="1"/>
      <c r="E809" s="1"/>
      <c r="F809" s="1"/>
    </row>
    <row r="810" spans="1:6" ht="15.75" customHeight="1" x14ac:dyDescent="0.2">
      <c r="A810" s="1"/>
      <c r="B810" s="1"/>
      <c r="C810" s="1"/>
      <c r="D810" s="1"/>
      <c r="E810" s="1"/>
      <c r="F810" s="1"/>
    </row>
    <row r="811" spans="1:6" ht="15.75" customHeight="1" x14ac:dyDescent="0.2">
      <c r="A811" s="1"/>
      <c r="B811" s="1"/>
      <c r="C811" s="1"/>
      <c r="D811" s="1"/>
      <c r="E811" s="1"/>
      <c r="F811" s="1"/>
    </row>
    <row r="812" spans="1:6" ht="15.75" customHeight="1" x14ac:dyDescent="0.2">
      <c r="A812" s="1"/>
      <c r="B812" s="1"/>
      <c r="C812" s="1"/>
      <c r="D812" s="1"/>
      <c r="E812" s="1"/>
      <c r="F812" s="1"/>
    </row>
    <row r="813" spans="1:6" ht="15.75" customHeight="1" x14ac:dyDescent="0.2">
      <c r="A813" s="1"/>
      <c r="B813" s="1"/>
      <c r="C813" s="1"/>
      <c r="D813" s="1"/>
      <c r="E813" s="1"/>
      <c r="F813" s="1"/>
    </row>
    <row r="814" spans="1:6" ht="15.75" customHeight="1" x14ac:dyDescent="0.2">
      <c r="A814" s="1"/>
      <c r="B814" s="1"/>
      <c r="C814" s="1"/>
      <c r="D814" s="1"/>
      <c r="E814" s="1"/>
      <c r="F814" s="1"/>
    </row>
    <row r="815" spans="1:6" ht="15.75" customHeight="1" x14ac:dyDescent="0.2">
      <c r="A815" s="1"/>
      <c r="B815" s="1"/>
      <c r="C815" s="1"/>
      <c r="D815" s="1"/>
      <c r="E815" s="1"/>
      <c r="F815" s="1"/>
    </row>
    <row r="816" spans="1:6" ht="15.75" customHeight="1" x14ac:dyDescent="0.2">
      <c r="A816" s="1"/>
      <c r="B816" s="1"/>
      <c r="C816" s="1"/>
      <c r="D816" s="1"/>
      <c r="E816" s="1"/>
      <c r="F816" s="1"/>
    </row>
    <row r="817" spans="1:6" ht="15.75" customHeight="1" x14ac:dyDescent="0.2">
      <c r="A817" s="1"/>
      <c r="B817" s="1"/>
      <c r="C817" s="1"/>
      <c r="D817" s="1"/>
      <c r="E817" s="1"/>
      <c r="F817" s="1"/>
    </row>
    <row r="818" spans="1:6" ht="15.75" customHeight="1" x14ac:dyDescent="0.2">
      <c r="A818" s="1"/>
      <c r="B818" s="1"/>
      <c r="C818" s="1"/>
      <c r="D818" s="1"/>
      <c r="E818" s="1"/>
      <c r="F818" s="1"/>
    </row>
    <row r="819" spans="1:6" ht="15.75" customHeight="1" x14ac:dyDescent="0.2">
      <c r="A819" s="1"/>
      <c r="B819" s="1"/>
      <c r="C819" s="1"/>
      <c r="D819" s="1"/>
      <c r="E819" s="1"/>
      <c r="F819" s="1"/>
    </row>
    <row r="820" spans="1:6" ht="15.75" customHeight="1" x14ac:dyDescent="0.2">
      <c r="A820" s="1"/>
      <c r="B820" s="1"/>
      <c r="C820" s="1"/>
      <c r="D820" s="1"/>
      <c r="E820" s="1"/>
      <c r="F820" s="1"/>
    </row>
    <row r="821" spans="1:6" ht="15.75" customHeight="1" x14ac:dyDescent="0.2">
      <c r="A821" s="1"/>
      <c r="B821" s="1"/>
      <c r="C821" s="1"/>
      <c r="D821" s="1"/>
      <c r="E821" s="1"/>
      <c r="F821" s="1"/>
    </row>
    <row r="822" spans="1:6" ht="15.75" customHeight="1" x14ac:dyDescent="0.2">
      <c r="A822" s="1"/>
      <c r="B822" s="1"/>
      <c r="C822" s="1"/>
      <c r="D822" s="1"/>
      <c r="E822" s="1"/>
      <c r="F822" s="1"/>
    </row>
    <row r="823" spans="1:6" ht="15.75" customHeight="1" x14ac:dyDescent="0.2">
      <c r="A823" s="1"/>
      <c r="B823" s="1"/>
      <c r="C823" s="1"/>
      <c r="D823" s="1"/>
      <c r="E823" s="1"/>
      <c r="F823" s="1"/>
    </row>
    <row r="824" spans="1:6" ht="15.75" customHeight="1" x14ac:dyDescent="0.2">
      <c r="A824" s="1"/>
      <c r="B824" s="1"/>
      <c r="C824" s="1"/>
      <c r="D824" s="1"/>
      <c r="E824" s="1"/>
      <c r="F824" s="1"/>
    </row>
    <row r="825" spans="1:6" ht="15.75" customHeight="1" x14ac:dyDescent="0.2">
      <c r="A825" s="1"/>
      <c r="B825" s="1"/>
      <c r="C825" s="1"/>
      <c r="D825" s="1"/>
      <c r="E825" s="1"/>
      <c r="F825" s="1"/>
    </row>
    <row r="826" spans="1:6" ht="15.75" customHeight="1" x14ac:dyDescent="0.2">
      <c r="A826" s="1"/>
      <c r="B826" s="1"/>
      <c r="C826" s="1"/>
      <c r="D826" s="1"/>
      <c r="E826" s="1"/>
      <c r="F826" s="1"/>
    </row>
    <row r="827" spans="1:6" ht="15.75" customHeight="1" x14ac:dyDescent="0.2">
      <c r="A827" s="1"/>
      <c r="B827" s="1"/>
      <c r="C827" s="1"/>
      <c r="D827" s="1"/>
      <c r="E827" s="1"/>
      <c r="F827" s="1"/>
    </row>
    <row r="828" spans="1:6" ht="15.75" customHeight="1" x14ac:dyDescent="0.2">
      <c r="A828" s="1"/>
      <c r="B828" s="1"/>
      <c r="C828" s="1"/>
      <c r="D828" s="1"/>
      <c r="E828" s="1"/>
      <c r="F828" s="1"/>
    </row>
    <row r="829" spans="1:6" ht="15.75" customHeight="1" x14ac:dyDescent="0.2">
      <c r="A829" s="1"/>
      <c r="B829" s="1"/>
      <c r="C829" s="1"/>
      <c r="D829" s="1"/>
      <c r="E829" s="1"/>
      <c r="F829" s="1"/>
    </row>
    <row r="830" spans="1:6" ht="15.75" customHeight="1" x14ac:dyDescent="0.2">
      <c r="A830" s="1"/>
      <c r="B830" s="1"/>
      <c r="C830" s="1"/>
      <c r="D830" s="1"/>
      <c r="E830" s="1"/>
      <c r="F830" s="1"/>
    </row>
    <row r="831" spans="1:6" ht="15.75" customHeight="1" x14ac:dyDescent="0.2">
      <c r="A831" s="1"/>
      <c r="B831" s="1"/>
      <c r="C831" s="1"/>
      <c r="D831" s="1"/>
      <c r="E831" s="1"/>
      <c r="F831" s="1"/>
    </row>
    <row r="832" spans="1:6" ht="15.75" customHeight="1" x14ac:dyDescent="0.2">
      <c r="A832" s="1"/>
      <c r="B832" s="1"/>
      <c r="C832" s="1"/>
      <c r="D832" s="1"/>
      <c r="E832" s="1"/>
      <c r="F832" s="1"/>
    </row>
    <row r="833" spans="1:6" ht="15.75" customHeight="1" x14ac:dyDescent="0.2">
      <c r="A833" s="1"/>
      <c r="B833" s="1"/>
      <c r="C833" s="1"/>
      <c r="D833" s="1"/>
      <c r="E833" s="1"/>
      <c r="F833" s="1"/>
    </row>
    <row r="834" spans="1:6" ht="15.75" customHeight="1" x14ac:dyDescent="0.2">
      <c r="A834" s="1"/>
      <c r="B834" s="1"/>
      <c r="C834" s="1"/>
      <c r="D834" s="1"/>
      <c r="E834" s="1"/>
      <c r="F834" s="1"/>
    </row>
    <row r="835" spans="1:6" ht="15.75" customHeight="1" x14ac:dyDescent="0.2">
      <c r="A835" s="1"/>
      <c r="B835" s="1"/>
      <c r="C835" s="1"/>
      <c r="D835" s="1"/>
      <c r="E835" s="1"/>
      <c r="F835" s="1"/>
    </row>
    <row r="836" spans="1:6" ht="15.75" customHeight="1" x14ac:dyDescent="0.2">
      <c r="A836" s="1"/>
      <c r="B836" s="1"/>
      <c r="C836" s="1"/>
      <c r="D836" s="1"/>
      <c r="E836" s="1"/>
      <c r="F836" s="1"/>
    </row>
    <row r="837" spans="1:6" ht="15.75" customHeight="1" x14ac:dyDescent="0.2">
      <c r="A837" s="1"/>
      <c r="B837" s="1"/>
      <c r="C837" s="1"/>
      <c r="D837" s="1"/>
      <c r="E837" s="1"/>
      <c r="F837" s="1"/>
    </row>
    <row r="838" spans="1:6" ht="15.75" customHeight="1" x14ac:dyDescent="0.2">
      <c r="A838" s="1"/>
      <c r="B838" s="1"/>
      <c r="C838" s="1"/>
      <c r="D838" s="1"/>
      <c r="E838" s="1"/>
      <c r="F838" s="1"/>
    </row>
    <row r="839" spans="1:6" ht="15.75" customHeight="1" x14ac:dyDescent="0.2">
      <c r="A839" s="1"/>
      <c r="B839" s="1"/>
      <c r="C839" s="1"/>
      <c r="D839" s="1"/>
      <c r="E839" s="1"/>
      <c r="F839" s="1"/>
    </row>
    <row r="840" spans="1:6" ht="15.75" customHeight="1" x14ac:dyDescent="0.2">
      <c r="A840" s="1"/>
      <c r="B840" s="1"/>
      <c r="C840" s="1"/>
      <c r="D840" s="1"/>
      <c r="E840" s="1"/>
      <c r="F840" s="1"/>
    </row>
    <row r="841" spans="1:6" ht="15.75" customHeight="1" x14ac:dyDescent="0.2">
      <c r="A841" s="1"/>
      <c r="B841" s="1"/>
      <c r="C841" s="1"/>
      <c r="D841" s="1"/>
      <c r="E841" s="1"/>
      <c r="F841" s="1"/>
    </row>
    <row r="842" spans="1:6" ht="15.75" customHeight="1" x14ac:dyDescent="0.2">
      <c r="A842" s="1"/>
      <c r="B842" s="1"/>
      <c r="C842" s="1"/>
      <c r="D842" s="1"/>
      <c r="E842" s="1"/>
      <c r="F842" s="1"/>
    </row>
    <row r="843" spans="1:6" ht="15.75" customHeight="1" x14ac:dyDescent="0.2">
      <c r="A843" s="1"/>
      <c r="B843" s="1"/>
      <c r="C843" s="1"/>
      <c r="D843" s="1"/>
      <c r="E843" s="1"/>
      <c r="F843" s="1"/>
    </row>
    <row r="844" spans="1:6" ht="15.75" customHeight="1" x14ac:dyDescent="0.2">
      <c r="A844" s="1"/>
      <c r="B844" s="1"/>
      <c r="C844" s="1"/>
      <c r="D844" s="1"/>
      <c r="E844" s="1"/>
      <c r="F844" s="1"/>
    </row>
    <row r="845" spans="1:6" ht="15.75" customHeight="1" x14ac:dyDescent="0.2">
      <c r="A845" s="1"/>
      <c r="B845" s="1"/>
      <c r="C845" s="1"/>
      <c r="D845" s="1"/>
      <c r="E845" s="1"/>
      <c r="F845" s="1"/>
    </row>
    <row r="846" spans="1:6" ht="15.75" customHeight="1" x14ac:dyDescent="0.2">
      <c r="A846" s="1"/>
      <c r="B846" s="1"/>
      <c r="C846" s="1"/>
      <c r="D846" s="1"/>
      <c r="E846" s="1"/>
      <c r="F846" s="1"/>
    </row>
    <row r="847" spans="1:6" ht="15.75" customHeight="1" x14ac:dyDescent="0.2">
      <c r="A847" s="1"/>
      <c r="B847" s="1"/>
      <c r="C847" s="1"/>
      <c r="D847" s="1"/>
      <c r="E847" s="1"/>
      <c r="F847" s="1"/>
    </row>
    <row r="848" spans="1:6" ht="15.75" customHeight="1" x14ac:dyDescent="0.2">
      <c r="A848" s="1"/>
      <c r="B848" s="1"/>
      <c r="C848" s="1"/>
      <c r="D848" s="1"/>
      <c r="E848" s="1"/>
      <c r="F848" s="1"/>
    </row>
    <row r="849" spans="1:6" ht="15.75" customHeight="1" x14ac:dyDescent="0.2">
      <c r="A849" s="1"/>
      <c r="B849" s="1"/>
      <c r="C849" s="1"/>
      <c r="D849" s="1"/>
      <c r="E849" s="1"/>
      <c r="F849" s="1"/>
    </row>
    <row r="850" spans="1:6" ht="15.75" customHeight="1" x14ac:dyDescent="0.2">
      <c r="A850" s="1"/>
      <c r="B850" s="1"/>
      <c r="C850" s="1"/>
      <c r="D850" s="1"/>
      <c r="E850" s="1"/>
      <c r="F850" s="1"/>
    </row>
    <row r="851" spans="1:6" ht="15.75" customHeight="1" x14ac:dyDescent="0.2">
      <c r="A851" s="1"/>
      <c r="B851" s="1"/>
      <c r="C851" s="1"/>
      <c r="D851" s="1"/>
      <c r="E851" s="1"/>
      <c r="F851" s="1"/>
    </row>
    <row r="852" spans="1:6" ht="15.75" customHeight="1" x14ac:dyDescent="0.2">
      <c r="A852" s="1"/>
      <c r="B852" s="1"/>
      <c r="C852" s="1"/>
      <c r="D852" s="1"/>
      <c r="E852" s="1"/>
      <c r="F852" s="1"/>
    </row>
    <row r="853" spans="1:6" ht="15.75" customHeight="1" x14ac:dyDescent="0.2">
      <c r="A853" s="1"/>
      <c r="B853" s="1"/>
      <c r="C853" s="1"/>
      <c r="D853" s="1"/>
      <c r="E853" s="1"/>
      <c r="F853" s="1"/>
    </row>
    <row r="854" spans="1:6" ht="15.75" customHeight="1" x14ac:dyDescent="0.2">
      <c r="A854" s="1"/>
      <c r="B854" s="1"/>
      <c r="C854" s="1"/>
      <c r="D854" s="1"/>
      <c r="E854" s="1"/>
      <c r="F854" s="1"/>
    </row>
    <row r="855" spans="1:6" ht="15.75" customHeight="1" x14ac:dyDescent="0.2">
      <c r="A855" s="1"/>
      <c r="B855" s="1"/>
      <c r="C855" s="1"/>
      <c r="D855" s="1"/>
      <c r="E855" s="1"/>
      <c r="F855" s="1"/>
    </row>
    <row r="856" spans="1:6" ht="15.75" customHeight="1" x14ac:dyDescent="0.2">
      <c r="A856" s="1"/>
      <c r="B856" s="1"/>
      <c r="C856" s="1"/>
      <c r="D856" s="1"/>
      <c r="E856" s="1"/>
      <c r="F856" s="1"/>
    </row>
    <row r="857" spans="1:6" ht="15.75" customHeight="1" x14ac:dyDescent="0.2">
      <c r="A857" s="1"/>
      <c r="B857" s="1"/>
      <c r="C857" s="1"/>
      <c r="D857" s="1"/>
      <c r="E857" s="1"/>
      <c r="F857" s="1"/>
    </row>
    <row r="858" spans="1:6" ht="15.75" customHeight="1" x14ac:dyDescent="0.2">
      <c r="A858" s="1"/>
      <c r="B858" s="1"/>
      <c r="C858" s="1"/>
      <c r="D858" s="1"/>
      <c r="E858" s="1"/>
      <c r="F858" s="1"/>
    </row>
    <row r="859" spans="1:6" ht="15.75" customHeight="1" x14ac:dyDescent="0.2">
      <c r="A859" s="1"/>
      <c r="B859" s="1"/>
      <c r="C859" s="1"/>
      <c r="D859" s="1"/>
      <c r="E859" s="1"/>
      <c r="F859" s="1"/>
    </row>
    <row r="860" spans="1:6" ht="15.75" customHeight="1" x14ac:dyDescent="0.2">
      <c r="A860" s="1"/>
      <c r="B860" s="1"/>
      <c r="C860" s="1"/>
      <c r="D860" s="1"/>
      <c r="E860" s="1"/>
      <c r="F860" s="1"/>
    </row>
    <row r="861" spans="1:6" ht="15.75" customHeight="1" x14ac:dyDescent="0.2">
      <c r="A861" s="1"/>
      <c r="B861" s="1"/>
      <c r="C861" s="1"/>
      <c r="D861" s="1"/>
      <c r="E861" s="1"/>
      <c r="F861" s="1"/>
    </row>
    <row r="862" spans="1:6" ht="15.75" customHeight="1" x14ac:dyDescent="0.2">
      <c r="A862" s="1"/>
      <c r="B862" s="1"/>
      <c r="C862" s="1"/>
      <c r="D862" s="1"/>
      <c r="E862" s="1"/>
      <c r="F862" s="1"/>
    </row>
    <row r="863" spans="1:6" ht="15.75" customHeight="1" x14ac:dyDescent="0.2">
      <c r="A863" s="1"/>
      <c r="B863" s="1"/>
      <c r="C863" s="1"/>
      <c r="D863" s="1"/>
      <c r="E863" s="1"/>
      <c r="F863" s="1"/>
    </row>
    <row r="864" spans="1:6" ht="15.75" customHeight="1" x14ac:dyDescent="0.2">
      <c r="A864" s="1"/>
      <c r="B864" s="1"/>
      <c r="C864" s="1"/>
      <c r="D864" s="1"/>
      <c r="E864" s="1"/>
      <c r="F864" s="1"/>
    </row>
    <row r="865" spans="1:6" ht="15.75" customHeight="1" x14ac:dyDescent="0.2">
      <c r="A865" s="1"/>
      <c r="B865" s="1"/>
      <c r="C865" s="1"/>
      <c r="D865" s="1"/>
      <c r="E865" s="1"/>
      <c r="F865" s="1"/>
    </row>
    <row r="866" spans="1:6" ht="15.75" customHeight="1" x14ac:dyDescent="0.2">
      <c r="A866" s="1"/>
      <c r="B866" s="1"/>
      <c r="C866" s="1"/>
      <c r="D866" s="1"/>
      <c r="E866" s="1"/>
      <c r="F866" s="1"/>
    </row>
    <row r="867" spans="1:6" ht="15.75" customHeight="1" x14ac:dyDescent="0.2">
      <c r="A867" s="1"/>
      <c r="B867" s="1"/>
      <c r="C867" s="1"/>
      <c r="D867" s="1"/>
      <c r="E867" s="1"/>
      <c r="F867" s="1"/>
    </row>
    <row r="868" spans="1:6" ht="15.75" customHeight="1" x14ac:dyDescent="0.2">
      <c r="A868" s="1"/>
      <c r="B868" s="1"/>
      <c r="C868" s="1"/>
      <c r="D868" s="1"/>
      <c r="E868" s="1"/>
      <c r="F868" s="1"/>
    </row>
    <row r="869" spans="1:6" ht="15.75" customHeight="1" x14ac:dyDescent="0.2">
      <c r="A869" s="1"/>
      <c r="B869" s="1"/>
      <c r="C869" s="1"/>
      <c r="D869" s="1"/>
      <c r="E869" s="1"/>
      <c r="F869" s="1"/>
    </row>
    <row r="870" spans="1:6" ht="15.75" customHeight="1" x14ac:dyDescent="0.2">
      <c r="A870" s="1"/>
      <c r="B870" s="1"/>
      <c r="C870" s="1"/>
      <c r="D870" s="1"/>
      <c r="E870" s="1"/>
      <c r="F870" s="1"/>
    </row>
    <row r="871" spans="1:6" ht="15.75" customHeight="1" x14ac:dyDescent="0.2">
      <c r="A871" s="1"/>
      <c r="B871" s="1"/>
      <c r="C871" s="1"/>
      <c r="D871" s="1"/>
      <c r="E871" s="1"/>
      <c r="F871" s="1"/>
    </row>
    <row r="872" spans="1:6" ht="15.75" customHeight="1" x14ac:dyDescent="0.2">
      <c r="A872" s="1"/>
      <c r="B872" s="1"/>
      <c r="C872" s="1"/>
      <c r="D872" s="1"/>
      <c r="E872" s="1"/>
      <c r="F872" s="1"/>
    </row>
    <row r="873" spans="1:6" ht="15.75" customHeight="1" x14ac:dyDescent="0.2">
      <c r="A873" s="1"/>
      <c r="B873" s="1"/>
      <c r="C873" s="1"/>
      <c r="D873" s="1"/>
      <c r="E873" s="1"/>
      <c r="F873" s="1"/>
    </row>
    <row r="874" spans="1:6" ht="15.75" customHeight="1" x14ac:dyDescent="0.2">
      <c r="A874" s="1"/>
      <c r="B874" s="1"/>
      <c r="C874" s="1"/>
      <c r="D874" s="1"/>
      <c r="E874" s="1"/>
      <c r="F874" s="1"/>
    </row>
    <row r="875" spans="1:6" ht="15.75" customHeight="1" x14ac:dyDescent="0.2">
      <c r="A875" s="1"/>
      <c r="B875" s="1"/>
      <c r="C875" s="1"/>
      <c r="D875" s="1"/>
      <c r="E875" s="1"/>
      <c r="F875" s="1"/>
    </row>
    <row r="876" spans="1:6" ht="15.75" customHeight="1" x14ac:dyDescent="0.2">
      <c r="A876" s="1"/>
      <c r="B876" s="1"/>
      <c r="C876" s="1"/>
      <c r="D876" s="1"/>
      <c r="E876" s="1"/>
      <c r="F876" s="1"/>
    </row>
    <row r="877" spans="1:6" ht="15.75" customHeight="1" x14ac:dyDescent="0.2">
      <c r="A877" s="1"/>
      <c r="B877" s="1"/>
      <c r="C877" s="1"/>
      <c r="D877" s="1"/>
      <c r="E877" s="1"/>
      <c r="F877" s="1"/>
    </row>
    <row r="878" spans="1:6" ht="15.75" customHeight="1" x14ac:dyDescent="0.2">
      <c r="A878" s="1"/>
      <c r="B878" s="1"/>
      <c r="C878" s="1"/>
      <c r="D878" s="1"/>
      <c r="E878" s="1"/>
      <c r="F878" s="1"/>
    </row>
    <row r="879" spans="1:6" ht="15.75" customHeight="1" x14ac:dyDescent="0.2">
      <c r="A879" s="1"/>
      <c r="B879" s="1"/>
      <c r="C879" s="1"/>
      <c r="D879" s="1"/>
      <c r="E879" s="1"/>
      <c r="F879" s="1"/>
    </row>
    <row r="880" spans="1:6" ht="15.75" customHeight="1" x14ac:dyDescent="0.2">
      <c r="A880" s="1"/>
      <c r="B880" s="1"/>
      <c r="C880" s="1"/>
      <c r="D880" s="1"/>
      <c r="E880" s="1"/>
      <c r="F880" s="1"/>
    </row>
    <row r="881" spans="1:6" ht="15.75" customHeight="1" x14ac:dyDescent="0.2">
      <c r="A881" s="1"/>
      <c r="B881" s="1"/>
      <c r="C881" s="1"/>
      <c r="D881" s="1"/>
      <c r="E881" s="1"/>
      <c r="F881" s="1"/>
    </row>
    <row r="882" spans="1:6" ht="15.75" customHeight="1" x14ac:dyDescent="0.2">
      <c r="A882" s="1"/>
      <c r="B882" s="1"/>
      <c r="C882" s="1"/>
      <c r="D882" s="1"/>
      <c r="E882" s="1"/>
      <c r="F882" s="1"/>
    </row>
    <row r="883" spans="1:6" ht="15.75" customHeight="1" x14ac:dyDescent="0.2">
      <c r="A883" s="1"/>
      <c r="B883" s="1"/>
      <c r="C883" s="1"/>
      <c r="D883" s="1"/>
      <c r="E883" s="1"/>
      <c r="F883" s="1"/>
    </row>
    <row r="884" spans="1:6" ht="15.75" customHeight="1" x14ac:dyDescent="0.2">
      <c r="A884" s="1"/>
      <c r="B884" s="1"/>
      <c r="C884" s="1"/>
      <c r="D884" s="1"/>
      <c r="E884" s="1"/>
      <c r="F884" s="1"/>
    </row>
    <row r="885" spans="1:6" ht="15.75" customHeight="1" x14ac:dyDescent="0.2">
      <c r="A885" s="1"/>
      <c r="B885" s="1"/>
      <c r="C885" s="1"/>
      <c r="D885" s="1"/>
      <c r="E885" s="1"/>
      <c r="F885" s="1"/>
    </row>
    <row r="886" spans="1:6" ht="15.75" customHeight="1" x14ac:dyDescent="0.2">
      <c r="A886" s="1"/>
      <c r="B886" s="1"/>
      <c r="C886" s="1"/>
      <c r="D886" s="1"/>
      <c r="E886" s="1"/>
      <c r="F886" s="1"/>
    </row>
    <row r="887" spans="1:6" ht="15.75" customHeight="1" x14ac:dyDescent="0.2">
      <c r="A887" s="1"/>
      <c r="B887" s="1"/>
      <c r="C887" s="1"/>
      <c r="D887" s="1"/>
      <c r="E887" s="1"/>
      <c r="F887" s="1"/>
    </row>
    <row r="888" spans="1:6" ht="15.75" customHeight="1" x14ac:dyDescent="0.2">
      <c r="A888" s="1"/>
      <c r="B888" s="1"/>
      <c r="C888" s="1"/>
      <c r="D888" s="1"/>
      <c r="E888" s="1"/>
      <c r="F888" s="1"/>
    </row>
    <row r="889" spans="1:6" ht="15.75" customHeight="1" x14ac:dyDescent="0.2">
      <c r="A889" s="1"/>
      <c r="B889" s="1"/>
      <c r="C889" s="1"/>
      <c r="D889" s="1"/>
      <c r="E889" s="1"/>
      <c r="F889" s="1"/>
    </row>
    <row r="890" spans="1:6" ht="15.75" customHeight="1" x14ac:dyDescent="0.2">
      <c r="A890" s="1"/>
      <c r="B890" s="1"/>
      <c r="C890" s="1"/>
      <c r="D890" s="1"/>
      <c r="E890" s="1"/>
      <c r="F890" s="1"/>
    </row>
    <row r="891" spans="1:6" ht="15.75" customHeight="1" x14ac:dyDescent="0.2">
      <c r="A891" s="1"/>
      <c r="B891" s="1"/>
      <c r="C891" s="1"/>
      <c r="D891" s="1"/>
      <c r="E891" s="1"/>
      <c r="F891" s="1"/>
    </row>
    <row r="892" spans="1:6" ht="15.75" customHeight="1" x14ac:dyDescent="0.2">
      <c r="A892" s="1"/>
      <c r="B892" s="1"/>
      <c r="C892" s="1"/>
      <c r="D892" s="1"/>
      <c r="E892" s="1"/>
      <c r="F892" s="1"/>
    </row>
    <row r="893" spans="1:6" ht="15.75" customHeight="1" x14ac:dyDescent="0.2">
      <c r="A893" s="1"/>
      <c r="B893" s="1"/>
      <c r="C893" s="1"/>
      <c r="D893" s="1"/>
      <c r="E893" s="1"/>
      <c r="F893" s="1"/>
    </row>
    <row r="894" spans="1:6" ht="15.75" customHeight="1" x14ac:dyDescent="0.2">
      <c r="A894" s="1"/>
      <c r="B894" s="1"/>
      <c r="C894" s="1"/>
      <c r="D894" s="1"/>
      <c r="E894" s="1"/>
      <c r="F894" s="1"/>
    </row>
    <row r="895" spans="1:6" ht="15.75" customHeight="1" x14ac:dyDescent="0.2">
      <c r="A895" s="1"/>
      <c r="B895" s="1"/>
      <c r="C895" s="1"/>
      <c r="D895" s="1"/>
      <c r="E895" s="1"/>
      <c r="F895" s="1"/>
    </row>
    <row r="896" spans="1:6" ht="15.75" customHeight="1" x14ac:dyDescent="0.2">
      <c r="A896" s="1"/>
      <c r="B896" s="1"/>
      <c r="C896" s="1"/>
      <c r="D896" s="1"/>
      <c r="E896" s="1"/>
      <c r="F896" s="1"/>
    </row>
    <row r="897" spans="1:6" ht="15.75" customHeight="1" x14ac:dyDescent="0.2">
      <c r="A897" s="1"/>
      <c r="B897" s="1"/>
      <c r="C897" s="1"/>
      <c r="D897" s="1"/>
      <c r="E897" s="1"/>
      <c r="F897" s="1"/>
    </row>
    <row r="898" spans="1:6" ht="15.75" customHeight="1" x14ac:dyDescent="0.2">
      <c r="A898" s="1"/>
      <c r="B898" s="1"/>
      <c r="C898" s="1"/>
      <c r="D898" s="1"/>
      <c r="E898" s="1"/>
      <c r="F898" s="1"/>
    </row>
    <row r="899" spans="1:6" ht="15.75" customHeight="1" x14ac:dyDescent="0.2">
      <c r="A899" s="1"/>
      <c r="B899" s="1"/>
      <c r="C899" s="1"/>
      <c r="D899" s="1"/>
      <c r="E899" s="1"/>
      <c r="F899" s="1"/>
    </row>
    <row r="900" spans="1:6" ht="15.75" customHeight="1" x14ac:dyDescent="0.2">
      <c r="A900" s="1"/>
      <c r="B900" s="1"/>
      <c r="C900" s="1"/>
      <c r="D900" s="1"/>
      <c r="E900" s="1"/>
      <c r="F900" s="1"/>
    </row>
    <row r="901" spans="1:6" ht="15.75" customHeight="1" x14ac:dyDescent="0.2">
      <c r="A901" s="1"/>
      <c r="B901" s="1"/>
      <c r="C901" s="1"/>
      <c r="D901" s="1"/>
      <c r="E901" s="1"/>
      <c r="F901" s="1"/>
    </row>
    <row r="902" spans="1:6" ht="15.75" customHeight="1" x14ac:dyDescent="0.2">
      <c r="A902" s="1"/>
      <c r="B902" s="1"/>
      <c r="C902" s="1"/>
      <c r="D902" s="1"/>
      <c r="E902" s="1"/>
      <c r="F902" s="1"/>
    </row>
    <row r="903" spans="1:6" ht="15.75" customHeight="1" x14ac:dyDescent="0.2">
      <c r="A903" s="1"/>
      <c r="B903" s="1"/>
      <c r="C903" s="1"/>
      <c r="D903" s="1"/>
      <c r="E903" s="1"/>
      <c r="F903" s="1"/>
    </row>
    <row r="904" spans="1:6" ht="15.75" customHeight="1" x14ac:dyDescent="0.2">
      <c r="A904" s="1"/>
      <c r="B904" s="1"/>
      <c r="C904" s="1"/>
      <c r="D904" s="1"/>
      <c r="E904" s="1"/>
      <c r="F904" s="1"/>
    </row>
    <row r="905" spans="1:6" ht="15.75" customHeight="1" x14ac:dyDescent="0.2">
      <c r="A905" s="1"/>
      <c r="B905" s="1"/>
      <c r="C905" s="1"/>
      <c r="D905" s="1"/>
      <c r="E905" s="1"/>
      <c r="F905" s="1"/>
    </row>
    <row r="906" spans="1:6" ht="15.75" customHeight="1" x14ac:dyDescent="0.2">
      <c r="A906" s="1"/>
      <c r="B906" s="1"/>
      <c r="C906" s="1"/>
      <c r="D906" s="1"/>
      <c r="E906" s="1"/>
      <c r="F906" s="1"/>
    </row>
    <row r="907" spans="1:6" ht="15.75" customHeight="1" x14ac:dyDescent="0.2">
      <c r="A907" s="1"/>
      <c r="B907" s="1"/>
      <c r="C907" s="1"/>
      <c r="D907" s="1"/>
      <c r="E907" s="1"/>
      <c r="F907" s="1"/>
    </row>
    <row r="908" spans="1:6" ht="15.75" customHeight="1" x14ac:dyDescent="0.2">
      <c r="A908" s="1"/>
      <c r="B908" s="1"/>
      <c r="C908" s="1"/>
      <c r="D908" s="1"/>
      <c r="E908" s="1"/>
      <c r="F908" s="1"/>
    </row>
    <row r="909" spans="1:6" ht="15.75" customHeight="1" x14ac:dyDescent="0.2">
      <c r="A909" s="1"/>
      <c r="B909" s="1"/>
      <c r="C909" s="1"/>
      <c r="D909" s="1"/>
      <c r="E909" s="1"/>
      <c r="F909" s="1"/>
    </row>
    <row r="910" spans="1:6" ht="15.75" customHeight="1" x14ac:dyDescent="0.2">
      <c r="A910" s="1"/>
      <c r="B910" s="1"/>
      <c r="C910" s="1"/>
      <c r="D910" s="1"/>
      <c r="E910" s="1"/>
      <c r="F910" s="1"/>
    </row>
    <row r="911" spans="1:6" ht="15.75" customHeight="1" x14ac:dyDescent="0.2">
      <c r="A911" s="1"/>
      <c r="B911" s="1"/>
      <c r="C911" s="1"/>
      <c r="D911" s="1"/>
      <c r="E911" s="1"/>
      <c r="F911" s="1"/>
    </row>
    <row r="912" spans="1:6" ht="15.75" customHeight="1" x14ac:dyDescent="0.2">
      <c r="A912" s="1"/>
      <c r="B912" s="1"/>
      <c r="C912" s="1"/>
      <c r="D912" s="1"/>
      <c r="E912" s="1"/>
      <c r="F912" s="1"/>
    </row>
    <row r="913" spans="1:6" ht="15.75" customHeight="1" x14ac:dyDescent="0.2">
      <c r="A913" s="1"/>
      <c r="B913" s="1"/>
      <c r="C913" s="1"/>
      <c r="D913" s="1"/>
      <c r="E913" s="1"/>
      <c r="F913" s="1"/>
    </row>
    <row r="914" spans="1:6" ht="15.75" customHeight="1" x14ac:dyDescent="0.2">
      <c r="A914" s="1"/>
      <c r="B914" s="1"/>
      <c r="C914" s="1"/>
      <c r="D914" s="1"/>
      <c r="E914" s="1"/>
      <c r="F914" s="1"/>
    </row>
    <row r="915" spans="1:6" ht="15.75" customHeight="1" x14ac:dyDescent="0.2">
      <c r="A915" s="1"/>
      <c r="B915" s="1"/>
      <c r="C915" s="1"/>
      <c r="D915" s="1"/>
      <c r="E915" s="1"/>
      <c r="F915" s="1"/>
    </row>
    <row r="916" spans="1:6" ht="15.75" customHeight="1" x14ac:dyDescent="0.2">
      <c r="A916" s="1"/>
      <c r="B916" s="1"/>
      <c r="C916" s="1"/>
      <c r="D916" s="1"/>
      <c r="E916" s="1"/>
      <c r="F916" s="1"/>
    </row>
    <row r="917" spans="1:6" ht="15.75" customHeight="1" x14ac:dyDescent="0.2">
      <c r="A917" s="1"/>
      <c r="B917" s="1"/>
      <c r="C917" s="1"/>
      <c r="D917" s="1"/>
      <c r="E917" s="1"/>
      <c r="F917" s="1"/>
    </row>
    <row r="918" spans="1:6" ht="15.75" customHeight="1" x14ac:dyDescent="0.2">
      <c r="A918" s="1"/>
      <c r="B918" s="1"/>
      <c r="C918" s="1"/>
      <c r="D918" s="1"/>
      <c r="E918" s="1"/>
      <c r="F918" s="1"/>
    </row>
    <row r="919" spans="1:6" ht="15.75" customHeight="1" x14ac:dyDescent="0.2">
      <c r="A919" s="1"/>
      <c r="B919" s="1"/>
      <c r="C919" s="1"/>
      <c r="D919" s="1"/>
      <c r="E919" s="1"/>
      <c r="F919" s="1"/>
    </row>
    <row r="920" spans="1:6" ht="15.75" customHeight="1" x14ac:dyDescent="0.2">
      <c r="A920" s="1"/>
      <c r="B920" s="1"/>
      <c r="C920" s="1"/>
      <c r="D920" s="1"/>
      <c r="E920" s="1"/>
      <c r="F920" s="1"/>
    </row>
    <row r="921" spans="1:6" ht="15.75" customHeight="1" x14ac:dyDescent="0.2">
      <c r="A921" s="1"/>
      <c r="B921" s="1"/>
      <c r="C921" s="1"/>
      <c r="D921" s="1"/>
      <c r="E921" s="1"/>
      <c r="F921" s="1"/>
    </row>
    <row r="922" spans="1:6" ht="15.75" customHeight="1" x14ac:dyDescent="0.2">
      <c r="A922" s="1"/>
      <c r="B922" s="1"/>
      <c r="C922" s="1"/>
      <c r="D922" s="1"/>
      <c r="E922" s="1"/>
      <c r="F922" s="1"/>
    </row>
    <row r="923" spans="1:6" ht="15.75" customHeight="1" x14ac:dyDescent="0.2">
      <c r="A923" s="1"/>
      <c r="B923" s="1"/>
      <c r="C923" s="1"/>
      <c r="D923" s="1"/>
      <c r="E923" s="1"/>
      <c r="F923" s="1"/>
    </row>
    <row r="924" spans="1:6" ht="15.75" customHeight="1" x14ac:dyDescent="0.2">
      <c r="A924" s="1"/>
      <c r="B924" s="1"/>
      <c r="C924" s="1"/>
      <c r="D924" s="1"/>
      <c r="E924" s="1"/>
      <c r="F924" s="1"/>
    </row>
    <row r="925" spans="1:6" ht="15.75" customHeight="1" x14ac:dyDescent="0.2">
      <c r="A925" s="1"/>
      <c r="B925" s="1"/>
      <c r="C925" s="1"/>
      <c r="D925" s="1"/>
      <c r="E925" s="1"/>
      <c r="F925" s="1"/>
    </row>
    <row r="926" spans="1:6" ht="15.75" customHeight="1" x14ac:dyDescent="0.2">
      <c r="A926" s="1"/>
      <c r="B926" s="1"/>
      <c r="C926" s="1"/>
      <c r="D926" s="1"/>
      <c r="E926" s="1"/>
      <c r="F926" s="1"/>
    </row>
    <row r="927" spans="1:6" ht="15.75" customHeight="1" x14ac:dyDescent="0.2">
      <c r="A927" s="1"/>
      <c r="B927" s="1"/>
      <c r="C927" s="1"/>
      <c r="D927" s="1"/>
      <c r="E927" s="1"/>
      <c r="F927" s="1"/>
    </row>
    <row r="928" spans="1:6" ht="15.75" customHeight="1" x14ac:dyDescent="0.2">
      <c r="A928" s="1"/>
      <c r="B928" s="1"/>
      <c r="C928" s="1"/>
      <c r="D928" s="1"/>
      <c r="E928" s="1"/>
      <c r="F928" s="1"/>
    </row>
    <row r="929" spans="1:6" ht="15.75" customHeight="1" x14ac:dyDescent="0.2">
      <c r="A929" s="1"/>
      <c r="B929" s="1"/>
      <c r="C929" s="1"/>
      <c r="D929" s="1"/>
      <c r="E929" s="1"/>
      <c r="F929" s="1"/>
    </row>
    <row r="930" spans="1:6" ht="15.75" customHeight="1" x14ac:dyDescent="0.2">
      <c r="A930" s="1"/>
      <c r="B930" s="1"/>
      <c r="C930" s="1"/>
      <c r="D930" s="1"/>
      <c r="E930" s="1"/>
      <c r="F930" s="1"/>
    </row>
    <row r="931" spans="1:6" ht="15.75" customHeight="1" x14ac:dyDescent="0.2">
      <c r="A931" s="1"/>
      <c r="B931" s="1"/>
      <c r="C931" s="1"/>
      <c r="D931" s="1"/>
      <c r="E931" s="1"/>
      <c r="F931" s="1"/>
    </row>
    <row r="932" spans="1:6" ht="15.75" customHeight="1" x14ac:dyDescent="0.2">
      <c r="A932" s="1"/>
      <c r="B932" s="1"/>
      <c r="C932" s="1"/>
      <c r="D932" s="1"/>
      <c r="E932" s="1"/>
      <c r="F932" s="1"/>
    </row>
    <row r="933" spans="1:6" ht="15.75" customHeight="1" x14ac:dyDescent="0.2">
      <c r="A933" s="1"/>
      <c r="B933" s="1"/>
      <c r="C933" s="1"/>
      <c r="D933" s="1"/>
      <c r="E933" s="1"/>
      <c r="F933" s="1"/>
    </row>
    <row r="934" spans="1:6" ht="15.75" customHeight="1" x14ac:dyDescent="0.2">
      <c r="A934" s="1"/>
      <c r="B934" s="1"/>
      <c r="C934" s="1"/>
      <c r="D934" s="1"/>
      <c r="E934" s="1"/>
      <c r="F934" s="1"/>
    </row>
    <row r="935" spans="1:6" ht="15.75" customHeight="1" x14ac:dyDescent="0.2">
      <c r="A935" s="1"/>
      <c r="B935" s="1"/>
      <c r="C935" s="1"/>
      <c r="D935" s="1"/>
      <c r="E935" s="1"/>
      <c r="F935" s="1"/>
    </row>
    <row r="936" spans="1:6" ht="15.75" customHeight="1" x14ac:dyDescent="0.2">
      <c r="A936" s="1"/>
      <c r="B936" s="1"/>
      <c r="C936" s="1"/>
      <c r="D936" s="1"/>
      <c r="E936" s="1"/>
      <c r="F936" s="1"/>
    </row>
    <row r="937" spans="1:6" ht="15.75" customHeight="1" x14ac:dyDescent="0.2">
      <c r="A937" s="1"/>
      <c r="B937" s="1"/>
      <c r="C937" s="1"/>
      <c r="D937" s="1"/>
      <c r="E937" s="1"/>
      <c r="F937" s="1"/>
    </row>
    <row r="938" spans="1:6" ht="15.75" customHeight="1" x14ac:dyDescent="0.2">
      <c r="A938" s="1"/>
      <c r="B938" s="1"/>
      <c r="C938" s="1"/>
      <c r="D938" s="1"/>
      <c r="E938" s="1"/>
      <c r="F938" s="1"/>
    </row>
    <row r="939" spans="1:6" ht="15.75" customHeight="1" x14ac:dyDescent="0.2">
      <c r="A939" s="1"/>
      <c r="B939" s="1"/>
      <c r="C939" s="1"/>
      <c r="D939" s="1"/>
      <c r="E939" s="1"/>
      <c r="F939" s="1"/>
    </row>
    <row r="940" spans="1:6" ht="15.75" customHeight="1" x14ac:dyDescent="0.2">
      <c r="A940" s="1"/>
      <c r="B940" s="1"/>
      <c r="C940" s="1"/>
      <c r="D940" s="1"/>
      <c r="E940" s="1"/>
      <c r="F940" s="1"/>
    </row>
    <row r="941" spans="1:6" ht="15.75" customHeight="1" x14ac:dyDescent="0.2">
      <c r="A941" s="1"/>
      <c r="B941" s="1"/>
      <c r="C941" s="1"/>
      <c r="D941" s="1"/>
      <c r="E941" s="1"/>
      <c r="F941" s="1"/>
    </row>
    <row r="942" spans="1:6" ht="15.75" customHeight="1" x14ac:dyDescent="0.2">
      <c r="A942" s="1"/>
      <c r="B942" s="1"/>
      <c r="C942" s="1"/>
      <c r="D942" s="1"/>
      <c r="E942" s="1"/>
      <c r="F942" s="1"/>
    </row>
    <row r="943" spans="1:6" ht="15.75" customHeight="1" x14ac:dyDescent="0.2">
      <c r="A943" s="1"/>
      <c r="B943" s="1"/>
      <c r="C943" s="1"/>
      <c r="D943" s="1"/>
      <c r="E943" s="1"/>
      <c r="F943" s="1"/>
    </row>
    <row r="944" spans="1:6" ht="15.75" customHeight="1" x14ac:dyDescent="0.2">
      <c r="A944" s="1"/>
      <c r="B944" s="1"/>
      <c r="C944" s="1"/>
      <c r="D944" s="1"/>
      <c r="E944" s="1"/>
      <c r="F944" s="1"/>
    </row>
    <row r="945" spans="1:6" ht="15.75" customHeight="1" x14ac:dyDescent="0.2">
      <c r="A945" s="1"/>
      <c r="B945" s="1"/>
      <c r="C945" s="1"/>
      <c r="D945" s="1"/>
      <c r="E945" s="1"/>
      <c r="F945" s="1"/>
    </row>
    <row r="946" spans="1:6" ht="15.75" customHeight="1" x14ac:dyDescent="0.2">
      <c r="A946" s="1"/>
      <c r="B946" s="1"/>
      <c r="C946" s="1"/>
      <c r="D946" s="1"/>
      <c r="E946" s="1"/>
      <c r="F946" s="1"/>
    </row>
    <row r="947" spans="1:6" ht="15.75" customHeight="1" x14ac:dyDescent="0.2">
      <c r="A947" s="1"/>
      <c r="B947" s="1"/>
      <c r="C947" s="1"/>
      <c r="D947" s="1"/>
      <c r="E947" s="1"/>
      <c r="F947" s="1"/>
    </row>
    <row r="948" spans="1:6" ht="15.75" customHeight="1" x14ac:dyDescent="0.2">
      <c r="A948" s="1"/>
      <c r="B948" s="1"/>
      <c r="C948" s="1"/>
      <c r="D948" s="1"/>
      <c r="E948" s="1"/>
      <c r="F948" s="1"/>
    </row>
    <row r="949" spans="1:6" ht="15.75" customHeight="1" x14ac:dyDescent="0.2">
      <c r="A949" s="1"/>
      <c r="B949" s="1"/>
      <c r="C949" s="1"/>
      <c r="D949" s="1"/>
      <c r="E949" s="1"/>
      <c r="F949" s="1"/>
    </row>
    <row r="950" spans="1:6" ht="15.75" customHeight="1" x14ac:dyDescent="0.2">
      <c r="A950" s="1"/>
      <c r="B950" s="1"/>
      <c r="C950" s="1"/>
      <c r="D950" s="1"/>
      <c r="E950" s="1"/>
      <c r="F950" s="1"/>
    </row>
    <row r="951" spans="1:6" ht="15.75" customHeight="1" x14ac:dyDescent="0.2">
      <c r="A951" s="1"/>
      <c r="B951" s="1"/>
      <c r="C951" s="1"/>
      <c r="D951" s="1"/>
      <c r="E951" s="1"/>
      <c r="F951" s="1"/>
    </row>
    <row r="952" spans="1:6" ht="15.75" customHeight="1" x14ac:dyDescent="0.2">
      <c r="A952" s="1"/>
      <c r="B952" s="1"/>
      <c r="C952" s="1"/>
      <c r="D952" s="1"/>
      <c r="E952" s="1"/>
      <c r="F952" s="1"/>
    </row>
    <row r="953" spans="1:6" ht="15.75" customHeight="1" x14ac:dyDescent="0.2">
      <c r="A953" s="1"/>
      <c r="B953" s="1"/>
      <c r="C953" s="1"/>
      <c r="D953" s="1"/>
      <c r="E953" s="1"/>
      <c r="F953" s="1"/>
    </row>
    <row r="954" spans="1:6" ht="15.75" customHeight="1" x14ac:dyDescent="0.2">
      <c r="A954" s="1"/>
      <c r="B954" s="1"/>
      <c r="C954" s="1"/>
      <c r="D954" s="1"/>
      <c r="E954" s="1"/>
      <c r="F954" s="1"/>
    </row>
    <row r="955" spans="1:6" ht="15.75" customHeight="1" x14ac:dyDescent="0.2">
      <c r="A955" s="1"/>
      <c r="B955" s="1"/>
      <c r="C955" s="1"/>
      <c r="D955" s="1"/>
      <c r="E955" s="1"/>
      <c r="F955" s="1"/>
    </row>
    <row r="956" spans="1:6" ht="15.75" customHeight="1" x14ac:dyDescent="0.2">
      <c r="A956" s="1"/>
      <c r="B956" s="1"/>
      <c r="C956" s="1"/>
      <c r="D956" s="1"/>
      <c r="E956" s="1"/>
      <c r="F956" s="1"/>
    </row>
    <row r="957" spans="1:6" ht="15.75" customHeight="1" x14ac:dyDescent="0.2">
      <c r="A957" s="1"/>
      <c r="B957" s="1"/>
      <c r="C957" s="1"/>
      <c r="D957" s="1"/>
      <c r="E957" s="1"/>
      <c r="F957" s="1"/>
    </row>
    <row r="958" spans="1:6" ht="15.75" customHeight="1" x14ac:dyDescent="0.2">
      <c r="A958" s="1"/>
      <c r="B958" s="1"/>
      <c r="C958" s="1"/>
      <c r="D958" s="1"/>
      <c r="E958" s="1"/>
      <c r="F958" s="1"/>
    </row>
    <row r="959" spans="1:6" ht="15.75" customHeight="1" x14ac:dyDescent="0.2">
      <c r="A959" s="1"/>
      <c r="B959" s="1"/>
      <c r="C959" s="1"/>
      <c r="D959" s="1"/>
      <c r="E959" s="1"/>
      <c r="F959" s="1"/>
    </row>
    <row r="960" spans="1:6" ht="15.75" customHeight="1" x14ac:dyDescent="0.2">
      <c r="A960" s="1"/>
      <c r="B960" s="1"/>
      <c r="C960" s="1"/>
      <c r="D960" s="1"/>
      <c r="E960" s="1"/>
      <c r="F960" s="1"/>
    </row>
    <row r="961" spans="1:6" ht="15.75" customHeight="1" x14ac:dyDescent="0.2">
      <c r="A961" s="1"/>
      <c r="B961" s="1"/>
      <c r="C961" s="1"/>
      <c r="D961" s="1"/>
      <c r="E961" s="1"/>
      <c r="F961" s="1"/>
    </row>
    <row r="962" spans="1:6" ht="15.75" customHeight="1" x14ac:dyDescent="0.2">
      <c r="A962" s="1"/>
      <c r="B962" s="1"/>
      <c r="C962" s="1"/>
      <c r="D962" s="1"/>
      <c r="E962" s="1"/>
      <c r="F962" s="1"/>
    </row>
    <row r="963" spans="1:6" ht="15.75" customHeight="1" x14ac:dyDescent="0.2">
      <c r="A963" s="1"/>
      <c r="B963" s="1"/>
      <c r="C963" s="1"/>
      <c r="D963" s="1"/>
      <c r="E963" s="1"/>
      <c r="F963" s="1"/>
    </row>
    <row r="964" spans="1:6" ht="15.75" customHeight="1" x14ac:dyDescent="0.2">
      <c r="A964" s="1"/>
      <c r="B964" s="1"/>
      <c r="C964" s="1"/>
      <c r="D964" s="1"/>
      <c r="E964" s="1"/>
      <c r="F964" s="1"/>
    </row>
    <row r="965" spans="1:6" ht="15.75" customHeight="1" x14ac:dyDescent="0.2">
      <c r="A965" s="1"/>
      <c r="B965" s="1"/>
      <c r="C965" s="1"/>
      <c r="D965" s="1"/>
      <c r="E965" s="1"/>
      <c r="F965" s="1"/>
    </row>
    <row r="966" spans="1:6" ht="15.75" customHeight="1" x14ac:dyDescent="0.2">
      <c r="A966" s="1"/>
      <c r="B966" s="1"/>
      <c r="C966" s="1"/>
      <c r="D966" s="1"/>
      <c r="E966" s="1"/>
      <c r="F966" s="1"/>
    </row>
    <row r="967" spans="1:6" ht="15.75" customHeight="1" x14ac:dyDescent="0.2">
      <c r="A967" s="1"/>
      <c r="B967" s="1"/>
      <c r="C967" s="1"/>
      <c r="D967" s="1"/>
      <c r="E967" s="1"/>
      <c r="F967" s="1"/>
    </row>
    <row r="968" spans="1:6" ht="15.75" customHeight="1" x14ac:dyDescent="0.2">
      <c r="A968" s="1"/>
      <c r="B968" s="1"/>
      <c r="C968" s="1"/>
      <c r="D968" s="1"/>
      <c r="E968" s="1"/>
      <c r="F968" s="1"/>
    </row>
    <row r="969" spans="1:6" ht="15.75" customHeight="1" x14ac:dyDescent="0.2">
      <c r="A969" s="1"/>
      <c r="B969" s="1"/>
      <c r="C969" s="1"/>
      <c r="D969" s="1"/>
      <c r="E969" s="1"/>
      <c r="F969" s="1"/>
    </row>
    <row r="970" spans="1:6" ht="15.75" customHeight="1" x14ac:dyDescent="0.2">
      <c r="A970" s="1"/>
      <c r="B970" s="1"/>
      <c r="C970" s="1"/>
      <c r="D970" s="1"/>
      <c r="E970" s="1"/>
      <c r="F970" s="1"/>
    </row>
    <row r="971" spans="1:6" ht="15.75" customHeight="1" x14ac:dyDescent="0.2">
      <c r="A971" s="1"/>
      <c r="B971" s="1"/>
      <c r="C971" s="1"/>
      <c r="D971" s="1"/>
      <c r="E971" s="1"/>
      <c r="F971" s="1"/>
    </row>
    <row r="972" spans="1:6" ht="15.75" customHeight="1" x14ac:dyDescent="0.2">
      <c r="A972" s="1"/>
      <c r="B972" s="1"/>
      <c r="C972" s="1"/>
      <c r="D972" s="1"/>
      <c r="E972" s="1"/>
      <c r="F972" s="1"/>
    </row>
    <row r="973" spans="1:6" ht="15.75" customHeight="1" x14ac:dyDescent="0.2">
      <c r="A973" s="1"/>
      <c r="B973" s="1"/>
      <c r="C973" s="1"/>
      <c r="D973" s="1"/>
      <c r="E973" s="1"/>
      <c r="F973" s="1"/>
    </row>
    <row r="974" spans="1:6" ht="15.75" customHeight="1" x14ac:dyDescent="0.2">
      <c r="A974" s="1"/>
      <c r="B974" s="1"/>
      <c r="C974" s="1"/>
      <c r="D974" s="1"/>
      <c r="E974" s="1"/>
      <c r="F974" s="1"/>
    </row>
    <row r="975" spans="1:6" ht="15.75" customHeight="1" x14ac:dyDescent="0.2">
      <c r="A975" s="1"/>
      <c r="B975" s="1"/>
      <c r="C975" s="1"/>
      <c r="D975" s="1"/>
      <c r="E975" s="1"/>
      <c r="F975" s="1"/>
    </row>
    <row r="976" spans="1:6" ht="15.75" customHeight="1" x14ac:dyDescent="0.2">
      <c r="A976" s="1"/>
      <c r="B976" s="1"/>
      <c r="C976" s="1"/>
      <c r="D976" s="1"/>
      <c r="E976" s="1"/>
      <c r="F976" s="1"/>
    </row>
    <row r="977" spans="1:6" ht="15.75" customHeight="1" x14ac:dyDescent="0.2">
      <c r="A977" s="1"/>
      <c r="B977" s="1"/>
      <c r="C977" s="1"/>
      <c r="D977" s="1"/>
      <c r="E977" s="1"/>
      <c r="F977" s="1"/>
    </row>
    <row r="978" spans="1:6" ht="15.75" customHeight="1" x14ac:dyDescent="0.2">
      <c r="A978" s="1"/>
      <c r="B978" s="1"/>
      <c r="C978" s="1"/>
      <c r="D978" s="1"/>
      <c r="E978" s="1"/>
      <c r="F978" s="1"/>
    </row>
    <row r="979" spans="1:6" ht="15.75" customHeight="1" x14ac:dyDescent="0.2">
      <c r="A979" s="1"/>
      <c r="B979" s="1"/>
      <c r="C979" s="1"/>
      <c r="D979" s="1"/>
      <c r="E979" s="1"/>
      <c r="F979" s="1"/>
    </row>
    <row r="980" spans="1:6" ht="15.75" customHeight="1" x14ac:dyDescent="0.2">
      <c r="A980" s="1"/>
      <c r="B980" s="1"/>
      <c r="C980" s="1"/>
      <c r="D980" s="1"/>
      <c r="E980" s="1"/>
      <c r="F980" s="1"/>
    </row>
    <row r="981" spans="1:6" ht="15.75" customHeight="1" x14ac:dyDescent="0.2">
      <c r="A981" s="1"/>
      <c r="B981" s="1"/>
      <c r="C981" s="1"/>
      <c r="D981" s="1"/>
      <c r="E981" s="1"/>
      <c r="F981" s="1"/>
    </row>
    <row r="982" spans="1:6" ht="15.75" customHeight="1" x14ac:dyDescent="0.2">
      <c r="A982" s="1"/>
      <c r="B982" s="1"/>
      <c r="C982" s="1"/>
      <c r="D982" s="1"/>
      <c r="E982" s="1"/>
      <c r="F982" s="1"/>
    </row>
    <row r="983" spans="1:6" ht="15.75" customHeight="1" x14ac:dyDescent="0.2">
      <c r="A983" s="1"/>
      <c r="B983" s="1"/>
      <c r="C983" s="1"/>
      <c r="D983" s="1"/>
      <c r="E983" s="1"/>
      <c r="F983" s="1"/>
    </row>
    <row r="984" spans="1:6" ht="15.75" customHeight="1" x14ac:dyDescent="0.2">
      <c r="A984" s="1"/>
      <c r="B984" s="1"/>
      <c r="C984" s="1"/>
      <c r="D984" s="1"/>
      <c r="E984" s="1"/>
      <c r="F984" s="1"/>
    </row>
    <row r="985" spans="1:6" ht="15.75" customHeight="1" x14ac:dyDescent="0.2">
      <c r="A985" s="1"/>
      <c r="B985" s="1"/>
      <c r="C985" s="1"/>
      <c r="D985" s="1"/>
      <c r="E985" s="1"/>
      <c r="F985" s="1"/>
    </row>
    <row r="986" spans="1:6" ht="15.75" customHeight="1" x14ac:dyDescent="0.2">
      <c r="A986" s="1"/>
      <c r="B986" s="1"/>
      <c r="C986" s="1"/>
      <c r="D986" s="1"/>
      <c r="E986" s="1"/>
      <c r="F986" s="1"/>
    </row>
    <row r="987" spans="1:6" ht="15.75" customHeight="1" x14ac:dyDescent="0.2">
      <c r="A987" s="1"/>
      <c r="B987" s="1"/>
      <c r="C987" s="1"/>
      <c r="D987" s="1"/>
      <c r="E987" s="1"/>
      <c r="F987" s="1"/>
    </row>
    <row r="988" spans="1:6" ht="15.75" customHeight="1" x14ac:dyDescent="0.2">
      <c r="A988" s="1"/>
      <c r="B988" s="1"/>
      <c r="C988" s="1"/>
      <c r="D988" s="1"/>
      <c r="E988" s="1"/>
      <c r="F988" s="1"/>
    </row>
    <row r="989" spans="1:6" ht="15.75" customHeight="1" x14ac:dyDescent="0.2">
      <c r="A989" s="1"/>
      <c r="B989" s="1"/>
      <c r="C989" s="1"/>
      <c r="D989" s="1"/>
      <c r="E989" s="1"/>
      <c r="F989" s="1"/>
    </row>
    <row r="990" spans="1:6" ht="15.75" customHeight="1" x14ac:dyDescent="0.2">
      <c r="A990" s="1"/>
      <c r="B990" s="1"/>
      <c r="C990" s="1"/>
      <c r="D990" s="1"/>
      <c r="E990" s="1"/>
      <c r="F990" s="1"/>
    </row>
    <row r="991" spans="1:6" ht="15.75" customHeight="1" x14ac:dyDescent="0.2">
      <c r="A991" s="1"/>
      <c r="B991" s="1"/>
      <c r="C991" s="1"/>
      <c r="D991" s="1"/>
      <c r="E991" s="1"/>
      <c r="F991" s="1"/>
    </row>
    <row r="992" spans="1:6" ht="15.75" customHeight="1" x14ac:dyDescent="0.2">
      <c r="A992" s="1"/>
      <c r="B992" s="1"/>
      <c r="C992" s="1"/>
      <c r="D992" s="1"/>
      <c r="E992" s="1"/>
      <c r="F992" s="1"/>
    </row>
    <row r="993" spans="1:6" ht="15.75" customHeight="1" x14ac:dyDescent="0.2">
      <c r="A993" s="1"/>
      <c r="B993" s="1"/>
      <c r="C993" s="1"/>
      <c r="D993" s="1"/>
      <c r="E993" s="1"/>
      <c r="F993" s="1"/>
    </row>
    <row r="994" spans="1:6" ht="15.75" customHeight="1" x14ac:dyDescent="0.2">
      <c r="A994" s="1"/>
      <c r="B994" s="1"/>
      <c r="C994" s="1"/>
      <c r="D994" s="1"/>
      <c r="E994" s="1"/>
      <c r="F994" s="1"/>
    </row>
    <row r="995" spans="1:6" ht="15.75" customHeight="1" x14ac:dyDescent="0.2">
      <c r="A995" s="1"/>
      <c r="B995" s="1"/>
      <c r="C995" s="1"/>
      <c r="D995" s="1"/>
      <c r="E995" s="1"/>
      <c r="F995" s="1"/>
    </row>
    <row r="996" spans="1:6" ht="15.75" customHeight="1" x14ac:dyDescent="0.2">
      <c r="A996" s="1"/>
      <c r="B996" s="1"/>
      <c r="C996" s="1"/>
      <c r="D996" s="1"/>
      <c r="E996" s="1"/>
      <c r="F996" s="1"/>
    </row>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02"/>
  <sheetViews>
    <sheetView workbookViewId="0"/>
  </sheetViews>
  <sheetFormatPr baseColWidth="10" defaultColWidth="14.5" defaultRowHeight="15" customHeight="1" x14ac:dyDescent="0.2"/>
  <cols>
    <col min="1" max="1" width="2.33203125" customWidth="1"/>
    <col min="2" max="2" width="112.6640625" customWidth="1"/>
    <col min="3" max="3" width="115.5" customWidth="1"/>
    <col min="4" max="7" width="14.5" customWidth="1"/>
  </cols>
  <sheetData>
    <row r="1" spans="1:7" ht="15" customHeight="1" x14ac:dyDescent="0.2">
      <c r="A1" s="1"/>
      <c r="B1" s="21"/>
      <c r="C1" s="21"/>
      <c r="D1" s="1"/>
      <c r="E1" s="1"/>
      <c r="F1" s="1"/>
      <c r="G1" s="1"/>
    </row>
    <row r="2" spans="1:7" ht="27" customHeight="1" x14ac:dyDescent="0.2">
      <c r="A2" s="1"/>
      <c r="B2" s="63" t="s">
        <v>18</v>
      </c>
      <c r="C2" s="64"/>
      <c r="D2" s="1"/>
      <c r="E2" s="1"/>
      <c r="F2" s="1"/>
      <c r="G2" s="1"/>
    </row>
    <row r="3" spans="1:7" ht="81" customHeight="1" x14ac:dyDescent="0.2">
      <c r="A3" s="1"/>
      <c r="B3" s="65" t="s">
        <v>19</v>
      </c>
      <c r="C3" s="66"/>
      <c r="D3" s="1"/>
      <c r="E3" s="1"/>
      <c r="F3" s="1"/>
      <c r="G3" s="1"/>
    </row>
    <row r="4" spans="1:7" ht="21.75" customHeight="1" x14ac:dyDescent="0.2">
      <c r="A4" s="1"/>
      <c r="B4" s="22"/>
      <c r="C4" s="22"/>
      <c r="D4" s="1"/>
      <c r="E4" s="1"/>
      <c r="F4" s="1"/>
      <c r="G4" s="1"/>
    </row>
    <row r="5" spans="1:7" ht="24.75" customHeight="1" x14ac:dyDescent="0.2">
      <c r="A5" s="1"/>
      <c r="B5" s="23" t="s">
        <v>20</v>
      </c>
      <c r="C5" s="24" t="s">
        <v>21</v>
      </c>
      <c r="D5" s="1"/>
      <c r="E5" s="1"/>
      <c r="F5" s="1"/>
      <c r="G5" s="1"/>
    </row>
    <row r="6" spans="1:7" ht="18.75" customHeight="1" x14ac:dyDescent="0.2">
      <c r="A6" s="1"/>
      <c r="B6" s="62" t="s">
        <v>22</v>
      </c>
      <c r="C6" s="61"/>
      <c r="D6" s="1"/>
      <c r="E6" s="1"/>
      <c r="F6" s="1"/>
      <c r="G6" s="1"/>
    </row>
    <row r="7" spans="1:7" x14ac:dyDescent="0.2">
      <c r="A7" s="1"/>
      <c r="B7" s="60" t="s">
        <v>23</v>
      </c>
      <c r="C7" s="61"/>
      <c r="D7" s="1"/>
      <c r="E7" s="1"/>
      <c r="F7" s="1"/>
      <c r="G7" s="1"/>
    </row>
    <row r="8" spans="1:7" x14ac:dyDescent="0.2">
      <c r="A8" s="1"/>
      <c r="B8" s="25" t="s">
        <v>24</v>
      </c>
      <c r="C8" s="26" t="s">
        <v>25</v>
      </c>
      <c r="D8" s="1"/>
      <c r="E8" s="1"/>
      <c r="F8" s="1"/>
      <c r="G8" s="1"/>
    </row>
    <row r="9" spans="1:7" x14ac:dyDescent="0.2">
      <c r="A9" s="1"/>
      <c r="B9" s="25" t="s">
        <v>26</v>
      </c>
      <c r="C9" s="26" t="s">
        <v>25</v>
      </c>
      <c r="D9" s="1"/>
      <c r="E9" s="1"/>
      <c r="F9" s="1"/>
      <c r="G9" s="1"/>
    </row>
    <row r="10" spans="1:7" x14ac:dyDescent="0.2">
      <c r="A10" s="1"/>
      <c r="B10" s="25" t="s">
        <v>27</v>
      </c>
      <c r="C10" s="26" t="s">
        <v>25</v>
      </c>
      <c r="D10" s="1"/>
      <c r="E10" s="1"/>
      <c r="F10" s="1"/>
      <c r="G10" s="1"/>
    </row>
    <row r="11" spans="1:7" x14ac:dyDescent="0.2">
      <c r="A11" s="1"/>
      <c r="B11" s="25" t="s">
        <v>28</v>
      </c>
      <c r="C11" s="26" t="s">
        <v>25</v>
      </c>
      <c r="D11" s="1"/>
      <c r="E11" s="1"/>
      <c r="F11" s="1"/>
      <c r="G11" s="1"/>
    </row>
    <row r="12" spans="1:7" x14ac:dyDescent="0.2">
      <c r="A12" s="1"/>
      <c r="B12" s="25" t="s">
        <v>29</v>
      </c>
      <c r="C12" s="26" t="s">
        <v>25</v>
      </c>
      <c r="D12" s="1"/>
      <c r="E12" s="1"/>
      <c r="F12" s="1"/>
      <c r="G12" s="1"/>
    </row>
    <row r="13" spans="1:7" x14ac:dyDescent="0.2">
      <c r="A13" s="1"/>
      <c r="B13" s="25" t="s">
        <v>30</v>
      </c>
      <c r="C13" s="26" t="s">
        <v>31</v>
      </c>
      <c r="D13" s="1"/>
      <c r="E13" s="1"/>
      <c r="F13" s="1"/>
      <c r="G13" s="1"/>
    </row>
    <row r="14" spans="1:7" x14ac:dyDescent="0.2">
      <c r="A14" s="1"/>
      <c r="B14" s="25" t="s">
        <v>32</v>
      </c>
      <c r="C14" s="26" t="s">
        <v>33</v>
      </c>
      <c r="D14" s="1"/>
      <c r="E14" s="1"/>
      <c r="F14" s="1"/>
      <c r="G14" s="1"/>
    </row>
    <row r="15" spans="1:7" x14ac:dyDescent="0.2">
      <c r="A15" s="1"/>
      <c r="B15" s="25" t="s">
        <v>34</v>
      </c>
      <c r="C15" s="26" t="s">
        <v>35</v>
      </c>
      <c r="D15" s="1"/>
      <c r="E15" s="1"/>
      <c r="F15" s="1"/>
      <c r="G15" s="1"/>
    </row>
    <row r="16" spans="1:7" x14ac:dyDescent="0.2">
      <c r="A16" s="1"/>
      <c r="B16" s="60" t="s">
        <v>36</v>
      </c>
      <c r="C16" s="61"/>
      <c r="D16" s="1"/>
      <c r="E16" s="1"/>
      <c r="F16" s="1"/>
      <c r="G16" s="1"/>
    </row>
    <row r="17" spans="1:7" x14ac:dyDescent="0.2">
      <c r="A17" s="1"/>
      <c r="B17" s="25" t="s">
        <v>37</v>
      </c>
      <c r="C17" s="26" t="s">
        <v>38</v>
      </c>
      <c r="D17" s="1"/>
      <c r="E17" s="1"/>
      <c r="F17" s="1"/>
      <c r="G17" s="1"/>
    </row>
    <row r="18" spans="1:7" x14ac:dyDescent="0.2">
      <c r="A18" s="1"/>
      <c r="B18" s="25" t="s">
        <v>39</v>
      </c>
      <c r="C18" s="26" t="s">
        <v>40</v>
      </c>
      <c r="D18" s="1"/>
      <c r="E18" s="1"/>
      <c r="F18" s="1"/>
      <c r="G18" s="1"/>
    </row>
    <row r="19" spans="1:7" x14ac:dyDescent="0.2">
      <c r="A19" s="1"/>
      <c r="B19" s="25" t="s">
        <v>41</v>
      </c>
      <c r="C19" s="26" t="s">
        <v>42</v>
      </c>
      <c r="D19" s="1"/>
      <c r="E19" s="1"/>
      <c r="F19" s="1"/>
      <c r="G19" s="1"/>
    </row>
    <row r="20" spans="1:7" x14ac:dyDescent="0.2">
      <c r="A20" s="1"/>
      <c r="B20" s="25" t="s">
        <v>43</v>
      </c>
      <c r="C20" s="26" t="s">
        <v>44</v>
      </c>
      <c r="D20" s="1"/>
      <c r="E20" s="1"/>
      <c r="F20" s="1"/>
      <c r="G20" s="1"/>
    </row>
    <row r="21" spans="1:7" x14ac:dyDescent="0.2">
      <c r="A21" s="1"/>
      <c r="B21" s="25" t="s">
        <v>45</v>
      </c>
      <c r="C21" s="26" t="s">
        <v>46</v>
      </c>
      <c r="D21" s="1"/>
      <c r="E21" s="1"/>
      <c r="F21" s="1"/>
      <c r="G21" s="1"/>
    </row>
    <row r="22" spans="1:7" x14ac:dyDescent="0.2">
      <c r="A22" s="1"/>
      <c r="B22" s="60" t="s">
        <v>47</v>
      </c>
      <c r="C22" s="61"/>
      <c r="D22" s="1"/>
      <c r="E22" s="1"/>
      <c r="F22" s="1"/>
      <c r="G22" s="1"/>
    </row>
    <row r="23" spans="1:7" ht="15.75" customHeight="1" x14ac:dyDescent="0.2">
      <c r="A23" s="1"/>
      <c r="B23" s="25" t="s">
        <v>48</v>
      </c>
      <c r="C23" s="26" t="s">
        <v>49</v>
      </c>
      <c r="D23" s="1"/>
      <c r="E23" s="1"/>
      <c r="F23" s="1"/>
      <c r="G23" s="1"/>
    </row>
    <row r="24" spans="1:7" ht="15.75" customHeight="1" x14ac:dyDescent="0.2">
      <c r="A24" s="1"/>
      <c r="B24" s="25" t="s">
        <v>50</v>
      </c>
      <c r="C24" s="26" t="s">
        <v>51</v>
      </c>
      <c r="D24" s="1"/>
      <c r="E24" s="1"/>
      <c r="F24" s="1"/>
      <c r="G24" s="1"/>
    </row>
    <row r="25" spans="1:7" ht="15.75" customHeight="1" x14ac:dyDescent="0.2">
      <c r="A25" s="1"/>
      <c r="B25" s="25" t="s">
        <v>52</v>
      </c>
      <c r="C25" s="26" t="s">
        <v>53</v>
      </c>
      <c r="D25" s="1"/>
      <c r="E25" s="1"/>
      <c r="F25" s="1"/>
      <c r="G25" s="1"/>
    </row>
    <row r="26" spans="1:7" ht="15.75" customHeight="1" x14ac:dyDescent="0.2">
      <c r="A26" s="1"/>
      <c r="B26" s="25" t="s">
        <v>54</v>
      </c>
      <c r="C26" s="26" t="s">
        <v>55</v>
      </c>
      <c r="D26" s="1"/>
      <c r="E26" s="1"/>
      <c r="F26" s="1"/>
      <c r="G26" s="1"/>
    </row>
    <row r="27" spans="1:7" ht="15.75" customHeight="1" x14ac:dyDescent="0.2">
      <c r="A27" s="1"/>
      <c r="B27" s="60" t="s">
        <v>56</v>
      </c>
      <c r="C27" s="61"/>
      <c r="D27" s="1"/>
      <c r="E27" s="1"/>
      <c r="F27" s="1"/>
      <c r="G27" s="1"/>
    </row>
    <row r="28" spans="1:7" ht="15.75" customHeight="1" x14ac:dyDescent="0.2">
      <c r="A28" s="1"/>
      <c r="B28" s="25" t="s">
        <v>57</v>
      </c>
      <c r="C28" s="26" t="s">
        <v>58</v>
      </c>
      <c r="D28" s="1"/>
      <c r="E28" s="1"/>
      <c r="F28" s="1"/>
      <c r="G28" s="1"/>
    </row>
    <row r="29" spans="1:7" ht="15.75" customHeight="1" x14ac:dyDescent="0.2">
      <c r="A29" s="1"/>
      <c r="B29" s="25" t="s">
        <v>59</v>
      </c>
      <c r="C29" s="26" t="s">
        <v>60</v>
      </c>
      <c r="D29" s="1"/>
      <c r="E29" s="1"/>
      <c r="F29" s="1"/>
      <c r="G29" s="1"/>
    </row>
    <row r="30" spans="1:7" ht="15.75" customHeight="1" x14ac:dyDescent="0.2">
      <c r="A30" s="1"/>
      <c r="B30" s="60" t="s">
        <v>61</v>
      </c>
      <c r="C30" s="61"/>
      <c r="D30" s="1"/>
      <c r="E30" s="1"/>
      <c r="F30" s="1"/>
      <c r="G30" s="1"/>
    </row>
    <row r="31" spans="1:7" ht="15.75" customHeight="1" x14ac:dyDescent="0.2">
      <c r="A31" s="1"/>
      <c r="B31" s="25" t="s">
        <v>62</v>
      </c>
      <c r="C31" s="27" t="s">
        <v>63</v>
      </c>
      <c r="D31" s="1"/>
      <c r="E31" s="1"/>
      <c r="F31" s="1"/>
      <c r="G31" s="1"/>
    </row>
    <row r="32" spans="1:7" ht="15.75" customHeight="1" x14ac:dyDescent="0.2">
      <c r="A32" s="1"/>
      <c r="B32" s="25" t="s">
        <v>64</v>
      </c>
      <c r="C32" s="27" t="s">
        <v>65</v>
      </c>
      <c r="D32" s="1"/>
      <c r="E32" s="1"/>
      <c r="F32" s="1"/>
      <c r="G32" s="1"/>
    </row>
    <row r="33" spans="1:7" ht="15.75" customHeight="1" x14ac:dyDescent="0.2">
      <c r="A33" s="1"/>
      <c r="B33" s="25" t="s">
        <v>66</v>
      </c>
      <c r="C33" s="27" t="s">
        <v>67</v>
      </c>
      <c r="D33" s="1"/>
      <c r="E33" s="1"/>
      <c r="F33" s="1"/>
      <c r="G33" s="1"/>
    </row>
    <row r="34" spans="1:7" ht="15.75" customHeight="1" x14ac:dyDescent="0.2">
      <c r="A34" s="1"/>
      <c r="B34" s="25" t="s">
        <v>68</v>
      </c>
      <c r="C34" s="27" t="s">
        <v>69</v>
      </c>
      <c r="D34" s="1"/>
      <c r="E34" s="1"/>
      <c r="F34" s="1"/>
      <c r="G34" s="1"/>
    </row>
    <row r="35" spans="1:7" ht="22.5" customHeight="1" x14ac:dyDescent="0.2">
      <c r="A35" s="1"/>
      <c r="B35" s="62" t="s">
        <v>70</v>
      </c>
      <c r="C35" s="61"/>
      <c r="D35" s="1"/>
      <c r="E35" s="1"/>
      <c r="F35" s="1"/>
      <c r="G35" s="1"/>
    </row>
    <row r="36" spans="1:7" ht="15.75" customHeight="1" x14ac:dyDescent="0.2">
      <c r="A36" s="1"/>
      <c r="B36" s="60" t="s">
        <v>71</v>
      </c>
      <c r="C36" s="61"/>
      <c r="D36" s="1"/>
      <c r="E36" s="1"/>
      <c r="F36" s="1"/>
      <c r="G36" s="1"/>
    </row>
    <row r="37" spans="1:7" ht="15.75" customHeight="1" x14ac:dyDescent="0.2">
      <c r="A37" s="1"/>
      <c r="B37" s="25" t="s">
        <v>72</v>
      </c>
      <c r="C37" s="26" t="s">
        <v>73</v>
      </c>
      <c r="D37" s="1"/>
      <c r="E37" s="1"/>
      <c r="F37" s="1"/>
      <c r="G37" s="1"/>
    </row>
    <row r="38" spans="1:7" ht="15.75" customHeight="1" x14ac:dyDescent="0.2">
      <c r="A38" s="1"/>
      <c r="B38" s="25" t="s">
        <v>74</v>
      </c>
      <c r="C38" s="26" t="s">
        <v>75</v>
      </c>
      <c r="D38" s="1"/>
      <c r="E38" s="1"/>
      <c r="F38" s="1"/>
      <c r="G38" s="1"/>
    </row>
    <row r="39" spans="1:7" ht="15.75" customHeight="1" x14ac:dyDescent="0.2">
      <c r="A39" s="1"/>
      <c r="B39" s="25" t="s">
        <v>76</v>
      </c>
      <c r="C39" s="26" t="s">
        <v>77</v>
      </c>
      <c r="D39" s="1"/>
      <c r="E39" s="1"/>
      <c r="F39" s="1"/>
      <c r="G39" s="1"/>
    </row>
    <row r="40" spans="1:7" ht="24" customHeight="1" x14ac:dyDescent="0.2">
      <c r="A40" s="1"/>
      <c r="B40" s="28" t="s">
        <v>78</v>
      </c>
      <c r="C40" s="29" t="s">
        <v>79</v>
      </c>
      <c r="D40" s="1"/>
      <c r="E40" s="1"/>
      <c r="F40" s="1"/>
      <c r="G40" s="1"/>
    </row>
    <row r="41" spans="1:7" ht="15.75" customHeight="1" x14ac:dyDescent="0.2">
      <c r="A41" s="1"/>
      <c r="B41" s="30"/>
      <c r="C41" s="30"/>
      <c r="D41" s="1"/>
      <c r="E41" s="1"/>
      <c r="F41" s="1"/>
      <c r="G41" s="1"/>
    </row>
    <row r="42" spans="1:7" ht="15.75" customHeight="1" x14ac:dyDescent="0.2">
      <c r="A42" s="1"/>
      <c r="B42" s="30"/>
      <c r="C42" s="30"/>
      <c r="D42" s="1"/>
      <c r="E42" s="1"/>
      <c r="F42" s="1"/>
      <c r="G42" s="1"/>
    </row>
    <row r="43" spans="1:7" ht="15.75" customHeight="1" x14ac:dyDescent="0.2">
      <c r="A43" s="1"/>
      <c r="B43" s="30"/>
      <c r="C43" s="30"/>
      <c r="D43" s="1"/>
      <c r="E43" s="1"/>
      <c r="F43" s="1"/>
      <c r="G43" s="1"/>
    </row>
    <row r="44" spans="1:7" ht="15.75" customHeight="1" x14ac:dyDescent="0.2">
      <c r="A44" s="1"/>
      <c r="B44" s="30"/>
      <c r="C44" s="30"/>
      <c r="D44" s="1"/>
      <c r="E44" s="1"/>
      <c r="F44" s="1"/>
      <c r="G44" s="1"/>
    </row>
    <row r="45" spans="1:7" ht="15.75" customHeight="1" x14ac:dyDescent="0.2">
      <c r="A45" s="1"/>
      <c r="B45" s="30"/>
      <c r="C45" s="30"/>
      <c r="D45" s="1"/>
      <c r="E45" s="1"/>
      <c r="F45" s="1"/>
      <c r="G45" s="1"/>
    </row>
    <row r="46" spans="1:7" ht="15.75" customHeight="1" x14ac:dyDescent="0.2">
      <c r="A46" s="1"/>
      <c r="B46" s="30"/>
      <c r="C46" s="30"/>
      <c r="D46" s="1"/>
      <c r="E46" s="1"/>
      <c r="F46" s="1"/>
      <c r="G46" s="1"/>
    </row>
    <row r="47" spans="1:7" ht="15.75" customHeight="1" x14ac:dyDescent="0.2">
      <c r="A47" s="1"/>
      <c r="B47" s="21"/>
      <c r="C47" s="21"/>
      <c r="D47" s="1"/>
      <c r="E47" s="1"/>
      <c r="F47" s="1"/>
      <c r="G47" s="1"/>
    </row>
    <row r="48" spans="1:7" ht="15.75" customHeight="1" x14ac:dyDescent="0.2">
      <c r="A48" s="1"/>
      <c r="B48" s="21"/>
      <c r="C48" s="21"/>
      <c r="D48" s="1"/>
      <c r="E48" s="1"/>
      <c r="F48" s="1"/>
      <c r="G48" s="1"/>
    </row>
    <row r="49" spans="1:7" ht="15.75" customHeight="1" x14ac:dyDescent="0.2">
      <c r="A49" s="1"/>
      <c r="B49" s="21"/>
      <c r="C49" s="21"/>
      <c r="D49" s="1"/>
      <c r="E49" s="1"/>
      <c r="F49" s="1"/>
      <c r="G49" s="1"/>
    </row>
    <row r="50" spans="1:7" ht="15.75" customHeight="1" x14ac:dyDescent="0.2">
      <c r="A50" s="1"/>
      <c r="B50" s="21"/>
      <c r="C50" s="21"/>
      <c r="D50" s="1"/>
      <c r="E50" s="1"/>
      <c r="F50" s="1"/>
      <c r="G50" s="1"/>
    </row>
    <row r="51" spans="1:7" ht="15.75" customHeight="1" x14ac:dyDescent="0.2">
      <c r="A51" s="1"/>
      <c r="B51" s="21"/>
      <c r="C51" s="21"/>
      <c r="D51" s="1"/>
      <c r="E51" s="1"/>
      <c r="F51" s="1"/>
      <c r="G51" s="1"/>
    </row>
    <row r="52" spans="1:7" ht="15.75" customHeight="1" x14ac:dyDescent="0.2">
      <c r="A52" s="1"/>
      <c r="B52" s="21"/>
      <c r="C52" s="21"/>
      <c r="D52" s="1"/>
      <c r="E52" s="1"/>
      <c r="F52" s="1"/>
      <c r="G52" s="1"/>
    </row>
    <row r="53" spans="1:7" ht="15.75" customHeight="1" x14ac:dyDescent="0.2">
      <c r="A53" s="1"/>
      <c r="B53" s="21"/>
      <c r="C53" s="21"/>
      <c r="D53" s="1"/>
      <c r="E53" s="1"/>
      <c r="F53" s="1"/>
      <c r="G53" s="1"/>
    </row>
    <row r="54" spans="1:7" ht="15.75" customHeight="1" x14ac:dyDescent="0.2">
      <c r="A54" s="1"/>
      <c r="B54" s="21"/>
      <c r="C54" s="21"/>
      <c r="D54" s="1"/>
      <c r="E54" s="1"/>
      <c r="F54" s="1"/>
      <c r="G54" s="1"/>
    </row>
    <row r="55" spans="1:7" ht="15.75" customHeight="1" x14ac:dyDescent="0.2">
      <c r="A55" s="1"/>
      <c r="B55" s="21"/>
      <c r="C55" s="21"/>
      <c r="D55" s="1"/>
      <c r="E55" s="1"/>
      <c r="F55" s="1"/>
      <c r="G55" s="1"/>
    </row>
    <row r="56" spans="1:7" ht="15.75" customHeight="1" x14ac:dyDescent="0.2">
      <c r="A56" s="1"/>
      <c r="B56" s="21"/>
      <c r="C56" s="21"/>
      <c r="D56" s="1"/>
      <c r="E56" s="1"/>
      <c r="F56" s="1"/>
      <c r="G56" s="1"/>
    </row>
    <row r="57" spans="1:7" ht="15.75" customHeight="1" x14ac:dyDescent="0.2">
      <c r="A57" s="1"/>
      <c r="B57" s="21"/>
      <c r="C57" s="21"/>
      <c r="D57" s="1"/>
      <c r="E57" s="1"/>
      <c r="F57" s="1"/>
      <c r="G57" s="1"/>
    </row>
    <row r="58" spans="1:7" ht="15.75" customHeight="1" x14ac:dyDescent="0.2">
      <c r="A58" s="1"/>
      <c r="B58" s="21"/>
      <c r="C58" s="21"/>
      <c r="D58" s="1"/>
      <c r="E58" s="1"/>
      <c r="F58" s="1"/>
      <c r="G58" s="1"/>
    </row>
    <row r="59" spans="1:7" ht="15.75" customHeight="1" x14ac:dyDescent="0.2">
      <c r="A59" s="1"/>
      <c r="B59" s="21"/>
      <c r="C59" s="21"/>
      <c r="D59" s="1"/>
      <c r="E59" s="1"/>
      <c r="F59" s="1"/>
      <c r="G59" s="1"/>
    </row>
    <row r="60" spans="1:7" ht="15.75" customHeight="1" x14ac:dyDescent="0.2">
      <c r="A60" s="1"/>
      <c r="B60" s="21"/>
      <c r="C60" s="21"/>
      <c r="D60" s="1"/>
      <c r="E60" s="1"/>
      <c r="F60" s="1"/>
      <c r="G60" s="1"/>
    </row>
    <row r="61" spans="1:7" ht="15.75" customHeight="1" x14ac:dyDescent="0.2">
      <c r="A61" s="1"/>
      <c r="B61" s="21"/>
      <c r="C61" s="21"/>
      <c r="D61" s="1"/>
      <c r="E61" s="1"/>
      <c r="F61" s="1"/>
      <c r="G61" s="1"/>
    </row>
    <row r="62" spans="1:7" ht="15.75" customHeight="1" x14ac:dyDescent="0.2">
      <c r="A62" s="1"/>
      <c r="B62" s="21"/>
      <c r="C62" s="21"/>
      <c r="D62" s="1"/>
      <c r="E62" s="1"/>
      <c r="F62" s="1"/>
      <c r="G62" s="1"/>
    </row>
    <row r="63" spans="1:7" ht="15.75" customHeight="1" x14ac:dyDescent="0.2">
      <c r="A63" s="1"/>
      <c r="B63" s="21"/>
      <c r="C63" s="21"/>
      <c r="D63" s="1"/>
      <c r="E63" s="1"/>
      <c r="F63" s="1"/>
      <c r="G63" s="1"/>
    </row>
    <row r="64" spans="1:7" ht="15.75" customHeight="1" x14ac:dyDescent="0.2">
      <c r="A64" s="1"/>
      <c r="B64" s="21"/>
      <c r="C64" s="21"/>
      <c r="D64" s="1"/>
      <c r="E64" s="1"/>
      <c r="F64" s="1"/>
      <c r="G64" s="1"/>
    </row>
    <row r="65" spans="1:7" ht="15.75" customHeight="1" x14ac:dyDescent="0.2">
      <c r="A65" s="1"/>
      <c r="B65" s="21"/>
      <c r="C65" s="21"/>
      <c r="D65" s="1"/>
      <c r="E65" s="1"/>
      <c r="F65" s="1"/>
      <c r="G65" s="1"/>
    </row>
    <row r="66" spans="1:7" ht="15.75" customHeight="1" x14ac:dyDescent="0.2">
      <c r="A66" s="1"/>
      <c r="B66" s="21"/>
      <c r="C66" s="21"/>
      <c r="D66" s="1"/>
      <c r="E66" s="1"/>
      <c r="F66" s="1"/>
      <c r="G66" s="1"/>
    </row>
    <row r="67" spans="1:7" ht="15.75" customHeight="1" x14ac:dyDescent="0.2">
      <c r="A67" s="1"/>
      <c r="B67" s="21"/>
      <c r="C67" s="21"/>
      <c r="D67" s="1"/>
      <c r="E67" s="1"/>
      <c r="F67" s="1"/>
      <c r="G67" s="1"/>
    </row>
    <row r="68" spans="1:7" ht="15.75" customHeight="1" x14ac:dyDescent="0.2">
      <c r="A68" s="1"/>
      <c r="B68" s="21"/>
      <c r="C68" s="21"/>
      <c r="D68" s="1"/>
      <c r="E68" s="1"/>
      <c r="F68" s="1"/>
      <c r="G68" s="1"/>
    </row>
    <row r="69" spans="1:7" ht="15.75" customHeight="1" x14ac:dyDescent="0.2">
      <c r="A69" s="1"/>
      <c r="B69" s="21"/>
      <c r="C69" s="21"/>
      <c r="D69" s="1"/>
      <c r="E69" s="1"/>
      <c r="F69" s="1"/>
      <c r="G69" s="1"/>
    </row>
    <row r="70" spans="1:7" ht="15.75" customHeight="1" x14ac:dyDescent="0.2">
      <c r="A70" s="1"/>
      <c r="B70" s="21"/>
      <c r="C70" s="21"/>
      <c r="D70" s="1"/>
      <c r="E70" s="1"/>
      <c r="F70" s="1"/>
      <c r="G70" s="1"/>
    </row>
    <row r="71" spans="1:7" ht="15.75" customHeight="1" x14ac:dyDescent="0.2">
      <c r="A71" s="1"/>
      <c r="B71" s="21"/>
      <c r="C71" s="21"/>
      <c r="D71" s="1"/>
      <c r="E71" s="1"/>
      <c r="F71" s="1"/>
      <c r="G71" s="1"/>
    </row>
    <row r="72" spans="1:7" ht="15.75" customHeight="1" x14ac:dyDescent="0.2">
      <c r="A72" s="1"/>
      <c r="B72" s="21"/>
      <c r="C72" s="21"/>
      <c r="D72" s="1"/>
      <c r="E72" s="1"/>
      <c r="F72" s="1"/>
      <c r="G72" s="1"/>
    </row>
    <row r="73" spans="1:7" ht="15.75" customHeight="1" x14ac:dyDescent="0.2">
      <c r="A73" s="1"/>
      <c r="B73" s="21"/>
      <c r="C73" s="21"/>
      <c r="D73" s="1"/>
      <c r="E73" s="1"/>
      <c r="F73" s="1"/>
      <c r="G73" s="1"/>
    </row>
    <row r="74" spans="1:7" ht="15.75" customHeight="1" x14ac:dyDescent="0.2">
      <c r="A74" s="1"/>
      <c r="B74" s="21"/>
      <c r="C74" s="21"/>
      <c r="D74" s="1"/>
      <c r="E74" s="1"/>
      <c r="F74" s="1"/>
      <c r="G74" s="1"/>
    </row>
    <row r="75" spans="1:7" ht="15.75" customHeight="1" x14ac:dyDescent="0.2">
      <c r="A75" s="1"/>
      <c r="B75" s="21"/>
      <c r="C75" s="21"/>
      <c r="D75" s="1"/>
      <c r="E75" s="1"/>
      <c r="F75" s="1"/>
      <c r="G75" s="1"/>
    </row>
    <row r="76" spans="1:7" ht="15.75" customHeight="1" x14ac:dyDescent="0.2">
      <c r="A76" s="1"/>
      <c r="B76" s="21"/>
      <c r="C76" s="21"/>
      <c r="D76" s="1"/>
      <c r="E76" s="1"/>
      <c r="F76" s="1"/>
      <c r="G76" s="1"/>
    </row>
    <row r="77" spans="1:7" ht="15.75" customHeight="1" x14ac:dyDescent="0.2">
      <c r="A77" s="1"/>
      <c r="B77" s="21"/>
      <c r="C77" s="21"/>
      <c r="D77" s="1"/>
      <c r="E77" s="1"/>
      <c r="F77" s="1"/>
      <c r="G77" s="1"/>
    </row>
    <row r="78" spans="1:7" ht="15.75" customHeight="1" x14ac:dyDescent="0.2">
      <c r="A78" s="1"/>
      <c r="B78" s="21"/>
      <c r="C78" s="21"/>
      <c r="D78" s="1"/>
      <c r="E78" s="1"/>
      <c r="F78" s="1"/>
      <c r="G78" s="1"/>
    </row>
    <row r="79" spans="1:7" ht="15.75" customHeight="1" x14ac:dyDescent="0.2">
      <c r="A79" s="1"/>
      <c r="B79" s="21"/>
      <c r="C79" s="21"/>
      <c r="D79" s="1"/>
      <c r="E79" s="1"/>
      <c r="F79" s="1"/>
      <c r="G79" s="1"/>
    </row>
    <row r="80" spans="1:7" ht="15.75" customHeight="1" x14ac:dyDescent="0.2">
      <c r="A80" s="1"/>
      <c r="B80" s="21"/>
      <c r="C80" s="21"/>
      <c r="D80" s="1"/>
      <c r="E80" s="1"/>
      <c r="F80" s="1"/>
      <c r="G80" s="1"/>
    </row>
    <row r="81" spans="1:7" ht="15.75" customHeight="1" x14ac:dyDescent="0.2">
      <c r="A81" s="1"/>
      <c r="B81" s="21"/>
      <c r="C81" s="21"/>
      <c r="D81" s="1"/>
      <c r="E81" s="1"/>
      <c r="F81" s="1"/>
      <c r="G81" s="1"/>
    </row>
    <row r="82" spans="1:7" ht="15.75" customHeight="1" x14ac:dyDescent="0.2">
      <c r="A82" s="1"/>
      <c r="B82" s="21"/>
      <c r="C82" s="21"/>
      <c r="D82" s="1"/>
      <c r="E82" s="1"/>
      <c r="F82" s="1"/>
      <c r="G82" s="1"/>
    </row>
    <row r="83" spans="1:7" ht="15.75" customHeight="1" x14ac:dyDescent="0.2">
      <c r="A83" s="1"/>
      <c r="B83" s="21"/>
      <c r="C83" s="21"/>
      <c r="D83" s="1"/>
      <c r="E83" s="1"/>
      <c r="F83" s="1"/>
      <c r="G83" s="1"/>
    </row>
    <row r="84" spans="1:7" ht="15.75" customHeight="1" x14ac:dyDescent="0.2">
      <c r="A84" s="1"/>
      <c r="B84" s="21"/>
      <c r="C84" s="21"/>
      <c r="D84" s="1"/>
      <c r="E84" s="1"/>
      <c r="F84" s="1"/>
      <c r="G84" s="1"/>
    </row>
    <row r="85" spans="1:7" ht="15.75" customHeight="1" x14ac:dyDescent="0.2">
      <c r="A85" s="1"/>
      <c r="B85" s="21"/>
      <c r="C85" s="21"/>
      <c r="D85" s="1"/>
      <c r="E85" s="1"/>
      <c r="F85" s="1"/>
      <c r="G85" s="1"/>
    </row>
    <row r="86" spans="1:7" ht="15.75" customHeight="1" x14ac:dyDescent="0.2">
      <c r="A86" s="1"/>
      <c r="B86" s="21"/>
      <c r="C86" s="21"/>
      <c r="D86" s="1"/>
      <c r="E86" s="1"/>
      <c r="F86" s="1"/>
      <c r="G86" s="1"/>
    </row>
    <row r="87" spans="1:7" ht="15.75" customHeight="1" x14ac:dyDescent="0.2">
      <c r="A87" s="1"/>
      <c r="B87" s="21"/>
      <c r="C87" s="21"/>
      <c r="D87" s="1"/>
      <c r="E87" s="1"/>
      <c r="F87" s="1"/>
      <c r="G87" s="1"/>
    </row>
    <row r="88" spans="1:7" ht="15.75" customHeight="1" x14ac:dyDescent="0.2">
      <c r="A88" s="1"/>
      <c r="B88" s="21"/>
      <c r="C88" s="21"/>
      <c r="D88" s="1"/>
      <c r="E88" s="1"/>
      <c r="F88" s="1"/>
      <c r="G88" s="1"/>
    </row>
    <row r="89" spans="1:7" ht="15.75" customHeight="1" x14ac:dyDescent="0.2">
      <c r="A89" s="1"/>
      <c r="B89" s="21"/>
      <c r="C89" s="21"/>
      <c r="D89" s="1"/>
      <c r="E89" s="1"/>
      <c r="F89" s="1"/>
      <c r="G89" s="1"/>
    </row>
    <row r="90" spans="1:7" ht="15.75" customHeight="1" x14ac:dyDescent="0.2">
      <c r="A90" s="1"/>
      <c r="B90" s="21"/>
      <c r="C90" s="21"/>
      <c r="D90" s="1"/>
      <c r="E90" s="1"/>
      <c r="F90" s="1"/>
      <c r="G90" s="1"/>
    </row>
    <row r="91" spans="1:7" ht="15.75" customHeight="1" x14ac:dyDescent="0.2">
      <c r="A91" s="1"/>
      <c r="B91" s="21"/>
      <c r="C91" s="21"/>
      <c r="D91" s="1"/>
      <c r="E91" s="1"/>
      <c r="F91" s="1"/>
      <c r="G91" s="1"/>
    </row>
    <row r="92" spans="1:7" ht="15.75" customHeight="1" x14ac:dyDescent="0.2">
      <c r="A92" s="1"/>
      <c r="B92" s="21"/>
      <c r="C92" s="21"/>
      <c r="D92" s="1"/>
      <c r="E92" s="1"/>
      <c r="F92" s="1"/>
      <c r="G92" s="1"/>
    </row>
    <row r="93" spans="1:7" ht="15.75" customHeight="1" x14ac:dyDescent="0.2">
      <c r="A93" s="1"/>
      <c r="B93" s="21"/>
      <c r="C93" s="21"/>
      <c r="D93" s="1"/>
      <c r="E93" s="1"/>
      <c r="F93" s="1"/>
      <c r="G93" s="1"/>
    </row>
    <row r="94" spans="1:7" ht="15.75" customHeight="1" x14ac:dyDescent="0.2">
      <c r="A94" s="1"/>
      <c r="B94" s="21"/>
      <c r="C94" s="21"/>
      <c r="D94" s="1"/>
      <c r="E94" s="1"/>
      <c r="F94" s="1"/>
      <c r="G94" s="1"/>
    </row>
    <row r="95" spans="1:7" ht="15.75" customHeight="1" x14ac:dyDescent="0.2">
      <c r="A95" s="1"/>
      <c r="B95" s="21"/>
      <c r="C95" s="21"/>
      <c r="D95" s="1"/>
      <c r="E95" s="1"/>
      <c r="F95" s="1"/>
      <c r="G95" s="1"/>
    </row>
    <row r="96" spans="1:7" ht="15.75" customHeight="1" x14ac:dyDescent="0.2">
      <c r="A96" s="1"/>
      <c r="B96" s="21"/>
      <c r="C96" s="21"/>
      <c r="D96" s="1"/>
      <c r="E96" s="1"/>
      <c r="F96" s="1"/>
      <c r="G96" s="1"/>
    </row>
    <row r="97" spans="1:7" ht="15.75" customHeight="1" x14ac:dyDescent="0.2">
      <c r="A97" s="1"/>
      <c r="B97" s="21"/>
      <c r="C97" s="21"/>
      <c r="D97" s="1"/>
      <c r="E97" s="1"/>
      <c r="F97" s="1"/>
      <c r="G97" s="1"/>
    </row>
    <row r="98" spans="1:7" ht="15.75" customHeight="1" x14ac:dyDescent="0.2">
      <c r="A98" s="1"/>
      <c r="B98" s="21"/>
      <c r="C98" s="21"/>
      <c r="D98" s="1"/>
      <c r="E98" s="1"/>
      <c r="F98" s="1"/>
      <c r="G98" s="1"/>
    </row>
    <row r="99" spans="1:7" ht="15.75" customHeight="1" x14ac:dyDescent="0.2">
      <c r="A99" s="1"/>
      <c r="B99" s="21"/>
      <c r="C99" s="21"/>
      <c r="D99" s="1"/>
      <c r="E99" s="1"/>
      <c r="F99" s="1"/>
      <c r="G99" s="1"/>
    </row>
    <row r="100" spans="1:7" ht="15.75" customHeight="1" x14ac:dyDescent="0.2">
      <c r="A100" s="1"/>
      <c r="B100" s="21"/>
      <c r="C100" s="21"/>
      <c r="D100" s="1"/>
      <c r="E100" s="1"/>
      <c r="F100" s="1"/>
      <c r="G100" s="1"/>
    </row>
    <row r="101" spans="1:7" ht="15.75" customHeight="1" x14ac:dyDescent="0.2">
      <c r="A101" s="1"/>
      <c r="B101" s="21"/>
      <c r="C101" s="21"/>
      <c r="D101" s="1"/>
      <c r="E101" s="1"/>
      <c r="F101" s="1"/>
      <c r="G101" s="1"/>
    </row>
    <row r="102" spans="1:7" ht="15.75" customHeight="1" x14ac:dyDescent="0.2">
      <c r="A102" s="1"/>
      <c r="B102" s="21"/>
      <c r="C102" s="21"/>
      <c r="D102" s="1"/>
      <c r="E102" s="1"/>
      <c r="F102" s="1"/>
      <c r="G102" s="1"/>
    </row>
    <row r="103" spans="1:7" ht="15.75" customHeight="1" x14ac:dyDescent="0.2">
      <c r="A103" s="1"/>
      <c r="B103" s="21"/>
      <c r="C103" s="21"/>
      <c r="D103" s="1"/>
      <c r="E103" s="1"/>
      <c r="F103" s="1"/>
      <c r="G103" s="1"/>
    </row>
    <row r="104" spans="1:7" ht="15.75" customHeight="1" x14ac:dyDescent="0.2">
      <c r="A104" s="1"/>
      <c r="B104" s="21"/>
      <c r="C104" s="21"/>
      <c r="D104" s="1"/>
      <c r="E104" s="1"/>
      <c r="F104" s="1"/>
      <c r="G104" s="1"/>
    </row>
    <row r="105" spans="1:7" ht="15.75" customHeight="1" x14ac:dyDescent="0.2">
      <c r="A105" s="1"/>
      <c r="B105" s="21"/>
      <c r="C105" s="21"/>
      <c r="D105" s="1"/>
      <c r="E105" s="1"/>
      <c r="F105" s="1"/>
      <c r="G105" s="1"/>
    </row>
    <row r="106" spans="1:7" ht="15.75" customHeight="1" x14ac:dyDescent="0.2">
      <c r="A106" s="1"/>
      <c r="B106" s="21"/>
      <c r="C106" s="21"/>
      <c r="D106" s="1"/>
      <c r="E106" s="1"/>
      <c r="F106" s="1"/>
      <c r="G106" s="1"/>
    </row>
    <row r="107" spans="1:7" ht="15.75" customHeight="1" x14ac:dyDescent="0.2">
      <c r="A107" s="1"/>
      <c r="B107" s="21"/>
      <c r="C107" s="21"/>
      <c r="D107" s="1"/>
      <c r="E107" s="1"/>
      <c r="F107" s="1"/>
      <c r="G107" s="1"/>
    </row>
    <row r="108" spans="1:7" ht="15.75" customHeight="1" x14ac:dyDescent="0.2">
      <c r="A108" s="1"/>
      <c r="B108" s="21"/>
      <c r="C108" s="21"/>
      <c r="D108" s="1"/>
      <c r="E108" s="1"/>
      <c r="F108" s="1"/>
      <c r="G108" s="1"/>
    </row>
    <row r="109" spans="1:7" ht="15.75" customHeight="1" x14ac:dyDescent="0.2">
      <c r="A109" s="1"/>
      <c r="B109" s="21"/>
      <c r="C109" s="21"/>
      <c r="D109" s="1"/>
      <c r="E109" s="1"/>
      <c r="F109" s="1"/>
      <c r="G109" s="1"/>
    </row>
    <row r="110" spans="1:7" ht="15.75" customHeight="1" x14ac:dyDescent="0.2">
      <c r="A110" s="1"/>
      <c r="B110" s="21"/>
      <c r="C110" s="21"/>
      <c r="D110" s="1"/>
      <c r="E110" s="1"/>
      <c r="F110" s="1"/>
      <c r="G110" s="1"/>
    </row>
    <row r="111" spans="1:7" ht="15.75" customHeight="1" x14ac:dyDescent="0.2">
      <c r="A111" s="1"/>
      <c r="B111" s="21"/>
      <c r="C111" s="21"/>
      <c r="D111" s="1"/>
      <c r="E111" s="1"/>
      <c r="F111" s="1"/>
      <c r="G111" s="1"/>
    </row>
    <row r="112" spans="1:7" ht="15.75" customHeight="1" x14ac:dyDescent="0.2">
      <c r="A112" s="1"/>
      <c r="B112" s="21"/>
      <c r="C112" s="21"/>
      <c r="D112" s="1"/>
      <c r="E112" s="1"/>
      <c r="F112" s="1"/>
      <c r="G112" s="1"/>
    </row>
    <row r="113" spans="1:7" ht="15.75" customHeight="1" x14ac:dyDescent="0.2">
      <c r="A113" s="1"/>
      <c r="B113" s="21"/>
      <c r="C113" s="21"/>
      <c r="D113" s="1"/>
      <c r="E113" s="1"/>
      <c r="F113" s="1"/>
      <c r="G113" s="1"/>
    </row>
    <row r="114" spans="1:7" ht="15.75" customHeight="1" x14ac:dyDescent="0.2">
      <c r="A114" s="1"/>
      <c r="B114" s="21"/>
      <c r="C114" s="21"/>
      <c r="D114" s="1"/>
      <c r="E114" s="1"/>
      <c r="F114" s="1"/>
      <c r="G114" s="1"/>
    </row>
    <row r="115" spans="1:7" ht="15.75" customHeight="1" x14ac:dyDescent="0.2">
      <c r="A115" s="1"/>
      <c r="B115" s="21"/>
      <c r="C115" s="21"/>
      <c r="D115" s="1"/>
      <c r="E115" s="1"/>
      <c r="F115" s="1"/>
      <c r="G115" s="1"/>
    </row>
    <row r="116" spans="1:7" ht="15.75" customHeight="1" x14ac:dyDescent="0.2">
      <c r="A116" s="1"/>
      <c r="B116" s="21"/>
      <c r="C116" s="21"/>
      <c r="D116" s="1"/>
      <c r="E116" s="1"/>
      <c r="F116" s="1"/>
      <c r="G116" s="1"/>
    </row>
    <row r="117" spans="1:7" ht="15.75" customHeight="1" x14ac:dyDescent="0.2">
      <c r="A117" s="1"/>
      <c r="B117" s="21"/>
      <c r="C117" s="21"/>
      <c r="D117" s="1"/>
      <c r="E117" s="1"/>
      <c r="F117" s="1"/>
      <c r="G117" s="1"/>
    </row>
    <row r="118" spans="1:7" ht="15.75" customHeight="1" x14ac:dyDescent="0.2">
      <c r="A118" s="1"/>
      <c r="B118" s="21"/>
      <c r="C118" s="21"/>
      <c r="D118" s="1"/>
      <c r="E118" s="1"/>
      <c r="F118" s="1"/>
      <c r="G118" s="1"/>
    </row>
    <row r="119" spans="1:7" ht="15.75" customHeight="1" x14ac:dyDescent="0.2">
      <c r="A119" s="1"/>
      <c r="B119" s="21"/>
      <c r="C119" s="21"/>
      <c r="D119" s="1"/>
      <c r="E119" s="1"/>
      <c r="F119" s="1"/>
      <c r="G119" s="1"/>
    </row>
    <row r="120" spans="1:7" ht="15.75" customHeight="1" x14ac:dyDescent="0.2">
      <c r="A120" s="1"/>
      <c r="B120" s="21"/>
      <c r="C120" s="21"/>
      <c r="D120" s="1"/>
      <c r="E120" s="1"/>
      <c r="F120" s="1"/>
      <c r="G120" s="1"/>
    </row>
    <row r="121" spans="1:7" ht="15.75" customHeight="1" x14ac:dyDescent="0.2">
      <c r="A121" s="1"/>
      <c r="B121" s="21"/>
      <c r="C121" s="21"/>
      <c r="D121" s="1"/>
      <c r="E121" s="1"/>
      <c r="F121" s="1"/>
      <c r="G121" s="1"/>
    </row>
    <row r="122" spans="1:7" ht="15.75" customHeight="1" x14ac:dyDescent="0.2">
      <c r="A122" s="1"/>
      <c r="B122" s="21"/>
      <c r="C122" s="21"/>
      <c r="D122" s="1"/>
      <c r="E122" s="1"/>
      <c r="F122" s="1"/>
      <c r="G122" s="1"/>
    </row>
    <row r="123" spans="1:7" ht="15.75" customHeight="1" x14ac:dyDescent="0.2">
      <c r="A123" s="1"/>
      <c r="B123" s="21"/>
      <c r="C123" s="21"/>
      <c r="D123" s="1"/>
      <c r="E123" s="1"/>
      <c r="F123" s="1"/>
      <c r="G123" s="1"/>
    </row>
    <row r="124" spans="1:7" ht="15.75" customHeight="1" x14ac:dyDescent="0.2">
      <c r="A124" s="1"/>
      <c r="B124" s="21"/>
      <c r="C124" s="21"/>
      <c r="D124" s="1"/>
      <c r="E124" s="1"/>
      <c r="F124" s="1"/>
      <c r="G124" s="1"/>
    </row>
    <row r="125" spans="1:7" ht="15.75" customHeight="1" x14ac:dyDescent="0.2">
      <c r="A125" s="1"/>
      <c r="B125" s="21"/>
      <c r="C125" s="21"/>
      <c r="D125" s="1"/>
      <c r="E125" s="1"/>
      <c r="F125" s="1"/>
      <c r="G125" s="1"/>
    </row>
    <row r="126" spans="1:7" ht="15.75" customHeight="1" x14ac:dyDescent="0.2">
      <c r="A126" s="1"/>
      <c r="B126" s="21"/>
      <c r="C126" s="21"/>
      <c r="D126" s="1"/>
      <c r="E126" s="1"/>
      <c r="F126" s="1"/>
      <c r="G126" s="1"/>
    </row>
    <row r="127" spans="1:7" ht="15.75" customHeight="1" x14ac:dyDescent="0.2">
      <c r="A127" s="1"/>
      <c r="B127" s="21"/>
      <c r="C127" s="21"/>
      <c r="D127" s="1"/>
      <c r="E127" s="1"/>
      <c r="F127" s="1"/>
      <c r="G127" s="1"/>
    </row>
    <row r="128" spans="1:7" ht="15.75" customHeight="1" x14ac:dyDescent="0.2">
      <c r="A128" s="1"/>
      <c r="B128" s="21"/>
      <c r="C128" s="21"/>
      <c r="D128" s="1"/>
      <c r="E128" s="1"/>
      <c r="F128" s="1"/>
      <c r="G128" s="1"/>
    </row>
    <row r="129" spans="1:7" ht="15.75" customHeight="1" x14ac:dyDescent="0.2">
      <c r="A129" s="1"/>
      <c r="B129" s="21"/>
      <c r="C129" s="21"/>
      <c r="D129" s="1"/>
      <c r="E129" s="1"/>
      <c r="F129" s="1"/>
      <c r="G129" s="1"/>
    </row>
    <row r="130" spans="1:7" ht="15.75" customHeight="1" x14ac:dyDescent="0.2">
      <c r="A130" s="1"/>
      <c r="B130" s="21"/>
      <c r="C130" s="21"/>
      <c r="D130" s="1"/>
      <c r="E130" s="1"/>
      <c r="F130" s="1"/>
      <c r="G130" s="1"/>
    </row>
    <row r="131" spans="1:7" ht="15.75" customHeight="1" x14ac:dyDescent="0.2">
      <c r="A131" s="1"/>
      <c r="B131" s="21"/>
      <c r="C131" s="21"/>
      <c r="D131" s="1"/>
      <c r="E131" s="1"/>
      <c r="F131" s="1"/>
      <c r="G131" s="1"/>
    </row>
    <row r="132" spans="1:7" ht="15.75" customHeight="1" x14ac:dyDescent="0.2">
      <c r="A132" s="1"/>
      <c r="B132" s="21"/>
      <c r="C132" s="21"/>
      <c r="D132" s="1"/>
      <c r="E132" s="1"/>
      <c r="F132" s="1"/>
      <c r="G132" s="1"/>
    </row>
    <row r="133" spans="1:7" ht="15.75" customHeight="1" x14ac:dyDescent="0.2">
      <c r="A133" s="1"/>
      <c r="B133" s="21"/>
      <c r="C133" s="21"/>
      <c r="D133" s="1"/>
      <c r="E133" s="1"/>
      <c r="F133" s="1"/>
      <c r="G133" s="1"/>
    </row>
    <row r="134" spans="1:7" ht="15.75" customHeight="1" x14ac:dyDescent="0.2">
      <c r="A134" s="1"/>
      <c r="B134" s="21"/>
      <c r="C134" s="21"/>
      <c r="D134" s="1"/>
      <c r="E134" s="1"/>
      <c r="F134" s="1"/>
      <c r="G134" s="1"/>
    </row>
    <row r="135" spans="1:7" ht="15.75" customHeight="1" x14ac:dyDescent="0.2">
      <c r="A135" s="1"/>
      <c r="B135" s="21"/>
      <c r="C135" s="21"/>
      <c r="D135" s="1"/>
      <c r="E135" s="1"/>
      <c r="F135" s="1"/>
      <c r="G135" s="1"/>
    </row>
    <row r="136" spans="1:7" ht="15.75" customHeight="1" x14ac:dyDescent="0.2">
      <c r="A136" s="1"/>
      <c r="B136" s="21"/>
      <c r="C136" s="21"/>
      <c r="D136" s="1"/>
      <c r="E136" s="1"/>
      <c r="F136" s="1"/>
      <c r="G136" s="1"/>
    </row>
    <row r="137" spans="1:7" ht="15.75" customHeight="1" x14ac:dyDescent="0.2">
      <c r="A137" s="1"/>
      <c r="B137" s="21"/>
      <c r="C137" s="21"/>
      <c r="D137" s="1"/>
      <c r="E137" s="1"/>
      <c r="F137" s="1"/>
      <c r="G137" s="1"/>
    </row>
    <row r="138" spans="1:7" ht="15.75" customHeight="1" x14ac:dyDescent="0.2">
      <c r="A138" s="1"/>
      <c r="B138" s="21"/>
      <c r="C138" s="21"/>
      <c r="D138" s="1"/>
      <c r="E138" s="1"/>
      <c r="F138" s="1"/>
      <c r="G138" s="1"/>
    </row>
    <row r="139" spans="1:7" ht="15.75" customHeight="1" x14ac:dyDescent="0.2">
      <c r="A139" s="1"/>
      <c r="B139" s="21"/>
      <c r="C139" s="21"/>
      <c r="D139" s="1"/>
      <c r="E139" s="1"/>
      <c r="F139" s="1"/>
      <c r="G139" s="1"/>
    </row>
    <row r="140" spans="1:7" ht="15.75" customHeight="1" x14ac:dyDescent="0.2">
      <c r="A140" s="1"/>
      <c r="B140" s="21"/>
      <c r="C140" s="21"/>
      <c r="D140" s="1"/>
      <c r="E140" s="1"/>
      <c r="F140" s="1"/>
      <c r="G140" s="1"/>
    </row>
    <row r="141" spans="1:7" ht="15.75" customHeight="1" x14ac:dyDescent="0.2">
      <c r="A141" s="1"/>
      <c r="B141" s="21"/>
      <c r="C141" s="21"/>
      <c r="D141" s="1"/>
      <c r="E141" s="1"/>
      <c r="F141" s="1"/>
      <c r="G141" s="1"/>
    </row>
    <row r="142" spans="1:7" ht="15.75" customHeight="1" x14ac:dyDescent="0.2">
      <c r="A142" s="1"/>
      <c r="B142" s="21"/>
      <c r="C142" s="21"/>
      <c r="D142" s="1"/>
      <c r="E142" s="1"/>
      <c r="F142" s="1"/>
      <c r="G142" s="1"/>
    </row>
    <row r="143" spans="1:7" ht="15.75" customHeight="1" x14ac:dyDescent="0.2">
      <c r="A143" s="1"/>
      <c r="B143" s="21"/>
      <c r="C143" s="21"/>
      <c r="D143" s="1"/>
      <c r="E143" s="1"/>
      <c r="F143" s="1"/>
      <c r="G143" s="1"/>
    </row>
    <row r="144" spans="1:7" ht="15.75" customHeight="1" x14ac:dyDescent="0.2">
      <c r="A144" s="1"/>
      <c r="B144" s="21"/>
      <c r="C144" s="21"/>
      <c r="D144" s="1"/>
      <c r="E144" s="1"/>
      <c r="F144" s="1"/>
      <c r="G144" s="1"/>
    </row>
    <row r="145" spans="1:7" ht="15.75" customHeight="1" x14ac:dyDescent="0.2">
      <c r="A145" s="1"/>
      <c r="B145" s="21"/>
      <c r="C145" s="21"/>
      <c r="D145" s="1"/>
      <c r="E145" s="1"/>
      <c r="F145" s="1"/>
      <c r="G145" s="1"/>
    </row>
    <row r="146" spans="1:7" ht="15.75" customHeight="1" x14ac:dyDescent="0.2">
      <c r="A146" s="1"/>
      <c r="B146" s="21"/>
      <c r="C146" s="21"/>
      <c r="D146" s="1"/>
      <c r="E146" s="1"/>
      <c r="F146" s="1"/>
      <c r="G146" s="1"/>
    </row>
    <row r="147" spans="1:7" ht="15.75" customHeight="1" x14ac:dyDescent="0.2">
      <c r="A147" s="1"/>
      <c r="B147" s="21"/>
      <c r="C147" s="21"/>
      <c r="D147" s="1"/>
      <c r="E147" s="1"/>
      <c r="F147" s="1"/>
      <c r="G147" s="1"/>
    </row>
    <row r="148" spans="1:7" ht="15.75" customHeight="1" x14ac:dyDescent="0.2">
      <c r="A148" s="1"/>
      <c r="B148" s="21"/>
      <c r="C148" s="21"/>
      <c r="D148" s="1"/>
      <c r="E148" s="1"/>
      <c r="F148" s="1"/>
      <c r="G148" s="1"/>
    </row>
    <row r="149" spans="1:7" ht="15.75" customHeight="1" x14ac:dyDescent="0.2">
      <c r="A149" s="1"/>
      <c r="B149" s="21"/>
      <c r="C149" s="21"/>
      <c r="D149" s="1"/>
      <c r="E149" s="1"/>
      <c r="F149" s="1"/>
      <c r="G149" s="1"/>
    </row>
    <row r="150" spans="1:7" ht="15.75" customHeight="1" x14ac:dyDescent="0.2">
      <c r="A150" s="1"/>
      <c r="B150" s="21"/>
      <c r="C150" s="21"/>
      <c r="D150" s="1"/>
      <c r="E150" s="1"/>
      <c r="F150" s="1"/>
      <c r="G150" s="1"/>
    </row>
    <row r="151" spans="1:7" ht="15.75" customHeight="1" x14ac:dyDescent="0.2">
      <c r="A151" s="1"/>
      <c r="B151" s="21"/>
      <c r="C151" s="21"/>
      <c r="D151" s="1"/>
      <c r="E151" s="1"/>
      <c r="F151" s="1"/>
      <c r="G151" s="1"/>
    </row>
    <row r="152" spans="1:7" ht="15.75" customHeight="1" x14ac:dyDescent="0.2">
      <c r="A152" s="1"/>
      <c r="B152" s="21"/>
      <c r="C152" s="21"/>
      <c r="D152" s="1"/>
      <c r="E152" s="1"/>
      <c r="F152" s="1"/>
      <c r="G152" s="1"/>
    </row>
    <row r="153" spans="1:7" ht="15.75" customHeight="1" x14ac:dyDescent="0.2">
      <c r="A153" s="1"/>
      <c r="B153" s="21"/>
      <c r="C153" s="21"/>
      <c r="D153" s="1"/>
      <c r="E153" s="1"/>
      <c r="F153" s="1"/>
      <c r="G153" s="1"/>
    </row>
    <row r="154" spans="1:7" ht="15.75" customHeight="1" x14ac:dyDescent="0.2">
      <c r="A154" s="1"/>
      <c r="B154" s="21"/>
      <c r="C154" s="21"/>
      <c r="D154" s="1"/>
      <c r="E154" s="1"/>
      <c r="F154" s="1"/>
      <c r="G154" s="1"/>
    </row>
    <row r="155" spans="1:7" ht="15.75" customHeight="1" x14ac:dyDescent="0.2">
      <c r="A155" s="1"/>
      <c r="B155" s="21"/>
      <c r="C155" s="21"/>
      <c r="D155" s="1"/>
      <c r="E155" s="1"/>
      <c r="F155" s="1"/>
      <c r="G155" s="1"/>
    </row>
    <row r="156" spans="1:7" ht="15.75" customHeight="1" x14ac:dyDescent="0.2">
      <c r="A156" s="1"/>
      <c r="B156" s="21"/>
      <c r="C156" s="21"/>
      <c r="D156" s="1"/>
      <c r="E156" s="1"/>
      <c r="F156" s="1"/>
      <c r="G156" s="1"/>
    </row>
    <row r="157" spans="1:7" ht="15.75" customHeight="1" x14ac:dyDescent="0.2">
      <c r="A157" s="1"/>
      <c r="B157" s="21"/>
      <c r="C157" s="21"/>
      <c r="D157" s="1"/>
      <c r="E157" s="1"/>
      <c r="F157" s="1"/>
      <c r="G157" s="1"/>
    </row>
    <row r="158" spans="1:7" ht="15.75" customHeight="1" x14ac:dyDescent="0.2">
      <c r="A158" s="1"/>
      <c r="B158" s="21"/>
      <c r="C158" s="21"/>
      <c r="D158" s="1"/>
      <c r="E158" s="1"/>
      <c r="F158" s="1"/>
      <c r="G158" s="1"/>
    </row>
    <row r="159" spans="1:7" ht="15.75" customHeight="1" x14ac:dyDescent="0.2">
      <c r="A159" s="1"/>
      <c r="B159" s="21"/>
      <c r="C159" s="21"/>
      <c r="D159" s="1"/>
      <c r="E159" s="1"/>
      <c r="F159" s="1"/>
      <c r="G159" s="1"/>
    </row>
    <row r="160" spans="1:7" ht="15.75" customHeight="1" x14ac:dyDescent="0.2">
      <c r="A160" s="1"/>
      <c r="B160" s="21"/>
      <c r="C160" s="21"/>
      <c r="D160" s="1"/>
      <c r="E160" s="1"/>
      <c r="F160" s="1"/>
      <c r="G160" s="1"/>
    </row>
    <row r="161" spans="1:7" ht="15.75" customHeight="1" x14ac:dyDescent="0.2">
      <c r="A161" s="1"/>
      <c r="B161" s="21"/>
      <c r="C161" s="21"/>
      <c r="D161" s="1"/>
      <c r="E161" s="1"/>
      <c r="F161" s="1"/>
      <c r="G161" s="1"/>
    </row>
    <row r="162" spans="1:7" ht="15.75" customHeight="1" x14ac:dyDescent="0.2">
      <c r="A162" s="1"/>
      <c r="B162" s="21"/>
      <c r="C162" s="21"/>
      <c r="D162" s="1"/>
      <c r="E162" s="1"/>
      <c r="F162" s="1"/>
      <c r="G162" s="1"/>
    </row>
    <row r="163" spans="1:7" ht="15.75" customHeight="1" x14ac:dyDescent="0.2">
      <c r="A163" s="1"/>
      <c r="B163" s="21"/>
      <c r="C163" s="21"/>
      <c r="D163" s="1"/>
      <c r="E163" s="1"/>
      <c r="F163" s="1"/>
      <c r="G163" s="1"/>
    </row>
    <row r="164" spans="1:7" ht="15.75" customHeight="1" x14ac:dyDescent="0.2">
      <c r="A164" s="1"/>
      <c r="B164" s="21"/>
      <c r="C164" s="21"/>
      <c r="D164" s="1"/>
      <c r="E164" s="1"/>
      <c r="F164" s="1"/>
      <c r="G164" s="1"/>
    </row>
    <row r="165" spans="1:7" ht="15.75" customHeight="1" x14ac:dyDescent="0.2">
      <c r="A165" s="1"/>
      <c r="B165" s="21"/>
      <c r="C165" s="21"/>
      <c r="D165" s="1"/>
      <c r="E165" s="1"/>
      <c r="F165" s="1"/>
      <c r="G165" s="1"/>
    </row>
    <row r="166" spans="1:7" ht="15.75" customHeight="1" x14ac:dyDescent="0.2">
      <c r="A166" s="1"/>
      <c r="B166" s="21"/>
      <c r="C166" s="21"/>
      <c r="D166" s="1"/>
      <c r="E166" s="1"/>
      <c r="F166" s="1"/>
      <c r="G166" s="1"/>
    </row>
    <row r="167" spans="1:7" ht="15.75" customHeight="1" x14ac:dyDescent="0.2">
      <c r="A167" s="1"/>
      <c r="B167" s="21"/>
      <c r="C167" s="21"/>
      <c r="D167" s="1"/>
      <c r="E167" s="1"/>
      <c r="F167" s="1"/>
      <c r="G167" s="1"/>
    </row>
    <row r="168" spans="1:7" ht="15.75" customHeight="1" x14ac:dyDescent="0.2">
      <c r="A168" s="1"/>
      <c r="B168" s="21"/>
      <c r="C168" s="21"/>
      <c r="D168" s="1"/>
      <c r="E168" s="1"/>
      <c r="F168" s="1"/>
      <c r="G168" s="1"/>
    </row>
    <row r="169" spans="1:7" ht="15.75" customHeight="1" x14ac:dyDescent="0.2">
      <c r="A169" s="1"/>
      <c r="B169" s="21"/>
      <c r="C169" s="21"/>
      <c r="D169" s="1"/>
      <c r="E169" s="1"/>
      <c r="F169" s="1"/>
      <c r="G169" s="1"/>
    </row>
    <row r="170" spans="1:7" ht="15.75" customHeight="1" x14ac:dyDescent="0.2">
      <c r="A170" s="1"/>
      <c r="B170" s="21"/>
      <c r="C170" s="21"/>
      <c r="D170" s="1"/>
      <c r="E170" s="1"/>
      <c r="F170" s="1"/>
      <c r="G170" s="1"/>
    </row>
    <row r="171" spans="1:7" ht="15.75" customHeight="1" x14ac:dyDescent="0.2">
      <c r="A171" s="1"/>
      <c r="B171" s="21"/>
      <c r="C171" s="21"/>
      <c r="D171" s="1"/>
      <c r="E171" s="1"/>
      <c r="F171" s="1"/>
      <c r="G171" s="1"/>
    </row>
    <row r="172" spans="1:7" ht="15.75" customHeight="1" x14ac:dyDescent="0.2">
      <c r="A172" s="1"/>
      <c r="B172" s="21"/>
      <c r="C172" s="21"/>
      <c r="D172" s="1"/>
      <c r="E172" s="1"/>
      <c r="F172" s="1"/>
      <c r="G172" s="1"/>
    </row>
    <row r="173" spans="1:7" ht="15.75" customHeight="1" x14ac:dyDescent="0.2">
      <c r="A173" s="1"/>
      <c r="B173" s="21"/>
      <c r="C173" s="21"/>
      <c r="D173" s="1"/>
      <c r="E173" s="1"/>
      <c r="F173" s="1"/>
      <c r="G173" s="1"/>
    </row>
    <row r="174" spans="1:7" ht="15.75" customHeight="1" x14ac:dyDescent="0.2">
      <c r="A174" s="1"/>
      <c r="B174" s="21"/>
      <c r="C174" s="21"/>
      <c r="D174" s="1"/>
      <c r="E174" s="1"/>
      <c r="F174" s="1"/>
      <c r="G174" s="1"/>
    </row>
    <row r="175" spans="1:7" ht="15.75" customHeight="1" x14ac:dyDescent="0.2">
      <c r="A175" s="1"/>
      <c r="B175" s="21"/>
      <c r="C175" s="21"/>
      <c r="D175" s="1"/>
      <c r="E175" s="1"/>
      <c r="F175" s="1"/>
      <c r="G175" s="1"/>
    </row>
    <row r="176" spans="1:7" ht="15.75" customHeight="1" x14ac:dyDescent="0.2">
      <c r="A176" s="1"/>
      <c r="B176" s="21"/>
      <c r="C176" s="21"/>
      <c r="D176" s="1"/>
      <c r="E176" s="1"/>
      <c r="F176" s="1"/>
      <c r="G176" s="1"/>
    </row>
    <row r="177" spans="1:7" ht="15.75" customHeight="1" x14ac:dyDescent="0.2">
      <c r="A177" s="1"/>
      <c r="B177" s="21"/>
      <c r="C177" s="21"/>
      <c r="D177" s="1"/>
      <c r="E177" s="1"/>
      <c r="F177" s="1"/>
      <c r="G177" s="1"/>
    </row>
    <row r="178" spans="1:7" ht="15.75" customHeight="1" x14ac:dyDescent="0.2">
      <c r="A178" s="1"/>
      <c r="B178" s="21"/>
      <c r="C178" s="21"/>
      <c r="D178" s="1"/>
      <c r="E178" s="1"/>
      <c r="F178" s="1"/>
      <c r="G178" s="1"/>
    </row>
    <row r="179" spans="1:7" ht="15.75" customHeight="1" x14ac:dyDescent="0.2">
      <c r="A179" s="1"/>
      <c r="B179" s="21"/>
      <c r="C179" s="21"/>
      <c r="D179" s="1"/>
      <c r="E179" s="1"/>
      <c r="F179" s="1"/>
      <c r="G179" s="1"/>
    </row>
    <row r="180" spans="1:7" ht="15.75" customHeight="1" x14ac:dyDescent="0.2">
      <c r="A180" s="1"/>
      <c r="B180" s="21"/>
      <c r="C180" s="21"/>
      <c r="D180" s="1"/>
      <c r="E180" s="1"/>
      <c r="F180" s="1"/>
      <c r="G180" s="1"/>
    </row>
    <row r="181" spans="1:7" ht="15.75" customHeight="1" x14ac:dyDescent="0.2">
      <c r="A181" s="1"/>
      <c r="B181" s="21"/>
      <c r="C181" s="21"/>
      <c r="D181" s="1"/>
      <c r="E181" s="1"/>
      <c r="F181" s="1"/>
      <c r="G181" s="1"/>
    </row>
    <row r="182" spans="1:7" ht="15.75" customHeight="1" x14ac:dyDescent="0.2">
      <c r="A182" s="1"/>
      <c r="B182" s="21"/>
      <c r="C182" s="21"/>
      <c r="D182" s="1"/>
      <c r="E182" s="1"/>
      <c r="F182" s="1"/>
      <c r="G182" s="1"/>
    </row>
    <row r="183" spans="1:7" ht="15.75" customHeight="1" x14ac:dyDescent="0.2">
      <c r="A183" s="1"/>
      <c r="B183" s="21"/>
      <c r="C183" s="21"/>
      <c r="D183" s="1"/>
      <c r="E183" s="1"/>
      <c r="F183" s="1"/>
      <c r="G183" s="1"/>
    </row>
    <row r="184" spans="1:7" ht="15.75" customHeight="1" x14ac:dyDescent="0.2">
      <c r="A184" s="1"/>
      <c r="B184" s="21"/>
      <c r="C184" s="21"/>
      <c r="D184" s="1"/>
      <c r="E184" s="1"/>
      <c r="F184" s="1"/>
      <c r="G184" s="1"/>
    </row>
    <row r="185" spans="1:7" ht="15.75" customHeight="1" x14ac:dyDescent="0.2">
      <c r="A185" s="1"/>
      <c r="B185" s="21"/>
      <c r="C185" s="21"/>
      <c r="D185" s="1"/>
      <c r="E185" s="1"/>
      <c r="F185" s="1"/>
      <c r="G185" s="1"/>
    </row>
    <row r="186" spans="1:7" ht="15.75" customHeight="1" x14ac:dyDescent="0.2">
      <c r="A186" s="1"/>
      <c r="B186" s="21"/>
      <c r="C186" s="21"/>
      <c r="D186" s="1"/>
      <c r="E186" s="1"/>
      <c r="F186" s="1"/>
      <c r="G186" s="1"/>
    </row>
    <row r="187" spans="1:7" ht="15.75" customHeight="1" x14ac:dyDescent="0.2">
      <c r="A187" s="1"/>
      <c r="B187" s="21"/>
      <c r="C187" s="21"/>
      <c r="D187" s="1"/>
      <c r="E187" s="1"/>
      <c r="F187" s="1"/>
      <c r="G187" s="1"/>
    </row>
    <row r="188" spans="1:7" ht="15.75" customHeight="1" x14ac:dyDescent="0.2">
      <c r="A188" s="1"/>
      <c r="B188" s="21"/>
      <c r="C188" s="21"/>
      <c r="D188" s="1"/>
      <c r="E188" s="1"/>
      <c r="F188" s="1"/>
      <c r="G188" s="1"/>
    </row>
    <row r="189" spans="1:7" ht="15.75" customHeight="1" x14ac:dyDescent="0.2">
      <c r="A189" s="1"/>
      <c r="B189" s="21"/>
      <c r="C189" s="21"/>
      <c r="D189" s="1"/>
      <c r="E189" s="1"/>
      <c r="F189" s="1"/>
      <c r="G189" s="1"/>
    </row>
    <row r="190" spans="1:7" ht="15.75" customHeight="1" x14ac:dyDescent="0.2">
      <c r="A190" s="1"/>
      <c r="B190" s="21"/>
      <c r="C190" s="21"/>
      <c r="D190" s="1"/>
      <c r="E190" s="1"/>
      <c r="F190" s="1"/>
      <c r="G190" s="1"/>
    </row>
    <row r="191" spans="1:7" ht="15.75" customHeight="1" x14ac:dyDescent="0.2">
      <c r="A191" s="1"/>
      <c r="B191" s="21"/>
      <c r="C191" s="21"/>
      <c r="D191" s="1"/>
      <c r="E191" s="1"/>
      <c r="F191" s="1"/>
      <c r="G191" s="1"/>
    </row>
    <row r="192" spans="1:7" ht="15.75" customHeight="1" x14ac:dyDescent="0.2">
      <c r="A192" s="1"/>
      <c r="B192" s="21"/>
      <c r="C192" s="21"/>
      <c r="D192" s="1"/>
      <c r="E192" s="1"/>
      <c r="F192" s="1"/>
      <c r="G192" s="1"/>
    </row>
    <row r="193" spans="1:7" ht="15.75" customHeight="1" x14ac:dyDescent="0.2">
      <c r="A193" s="1"/>
      <c r="B193" s="21"/>
      <c r="C193" s="21"/>
      <c r="D193" s="1"/>
      <c r="E193" s="1"/>
      <c r="F193" s="1"/>
      <c r="G193" s="1"/>
    </row>
    <row r="194" spans="1:7" ht="15.75" customHeight="1" x14ac:dyDescent="0.2">
      <c r="A194" s="1"/>
      <c r="B194" s="21"/>
      <c r="C194" s="21"/>
      <c r="D194" s="1"/>
      <c r="E194" s="1"/>
      <c r="F194" s="1"/>
      <c r="G194" s="1"/>
    </row>
    <row r="195" spans="1:7" ht="15.75" customHeight="1" x14ac:dyDescent="0.2">
      <c r="A195" s="1"/>
      <c r="B195" s="21"/>
      <c r="C195" s="21"/>
      <c r="D195" s="1"/>
      <c r="E195" s="1"/>
      <c r="F195" s="1"/>
      <c r="G195" s="1"/>
    </row>
    <row r="196" spans="1:7" ht="15.75" customHeight="1" x14ac:dyDescent="0.2">
      <c r="A196" s="1"/>
      <c r="B196" s="21"/>
      <c r="C196" s="21"/>
      <c r="D196" s="1"/>
      <c r="E196" s="1"/>
      <c r="F196" s="1"/>
      <c r="G196" s="1"/>
    </row>
    <row r="197" spans="1:7" ht="15.75" customHeight="1" x14ac:dyDescent="0.2">
      <c r="A197" s="1"/>
      <c r="B197" s="21"/>
      <c r="C197" s="21"/>
      <c r="D197" s="1"/>
      <c r="E197" s="1"/>
      <c r="F197" s="1"/>
      <c r="G197" s="1"/>
    </row>
    <row r="198" spans="1:7" ht="15.75" customHeight="1" x14ac:dyDescent="0.2">
      <c r="A198" s="1"/>
      <c r="B198" s="21"/>
      <c r="C198" s="21"/>
      <c r="D198" s="1"/>
      <c r="E198" s="1"/>
      <c r="F198" s="1"/>
      <c r="G198" s="1"/>
    </row>
    <row r="199" spans="1:7" ht="15.75" customHeight="1" x14ac:dyDescent="0.2">
      <c r="A199" s="1"/>
      <c r="B199" s="21"/>
      <c r="C199" s="21"/>
      <c r="D199" s="1"/>
      <c r="E199" s="1"/>
      <c r="F199" s="1"/>
      <c r="G199" s="1"/>
    </row>
    <row r="200" spans="1:7" ht="15.75" customHeight="1" x14ac:dyDescent="0.2">
      <c r="A200" s="1"/>
      <c r="B200" s="21"/>
      <c r="C200" s="21"/>
      <c r="D200" s="1"/>
      <c r="E200" s="1"/>
      <c r="F200" s="1"/>
      <c r="G200" s="1"/>
    </row>
    <row r="201" spans="1:7" ht="15.75" customHeight="1" x14ac:dyDescent="0.2">
      <c r="A201" s="1"/>
      <c r="B201" s="21"/>
      <c r="C201" s="21"/>
      <c r="D201" s="1"/>
      <c r="E201" s="1"/>
      <c r="F201" s="1"/>
      <c r="G201" s="1"/>
    </row>
    <row r="202" spans="1:7" ht="15.75" customHeight="1" x14ac:dyDescent="0.2">
      <c r="A202" s="1"/>
      <c r="B202" s="21"/>
      <c r="C202" s="21"/>
      <c r="D202" s="1"/>
      <c r="E202" s="1"/>
      <c r="F202" s="1"/>
      <c r="G202" s="1"/>
    </row>
    <row r="203" spans="1:7" ht="15.75" customHeight="1" x14ac:dyDescent="0.2">
      <c r="A203" s="1"/>
      <c r="B203" s="21"/>
      <c r="C203" s="21"/>
      <c r="D203" s="1"/>
      <c r="E203" s="1"/>
      <c r="F203" s="1"/>
      <c r="G203" s="1"/>
    </row>
    <row r="204" spans="1:7" ht="15.75" customHeight="1" x14ac:dyDescent="0.2">
      <c r="A204" s="1"/>
      <c r="B204" s="21"/>
      <c r="C204" s="21"/>
      <c r="D204" s="1"/>
      <c r="E204" s="1"/>
      <c r="F204" s="1"/>
      <c r="G204" s="1"/>
    </row>
    <row r="205" spans="1:7" ht="15.75" customHeight="1" x14ac:dyDescent="0.2">
      <c r="A205" s="1"/>
      <c r="B205" s="21"/>
      <c r="C205" s="21"/>
      <c r="D205" s="1"/>
      <c r="E205" s="1"/>
      <c r="F205" s="1"/>
      <c r="G205" s="1"/>
    </row>
    <row r="206" spans="1:7" ht="15.75" customHeight="1" x14ac:dyDescent="0.2">
      <c r="A206" s="1"/>
      <c r="B206" s="21"/>
      <c r="C206" s="21"/>
      <c r="D206" s="1"/>
      <c r="E206" s="1"/>
      <c r="F206" s="1"/>
      <c r="G206" s="1"/>
    </row>
    <row r="207" spans="1:7" ht="15.75" customHeight="1" x14ac:dyDescent="0.2">
      <c r="A207" s="1"/>
      <c r="B207" s="21"/>
      <c r="C207" s="21"/>
      <c r="D207" s="1"/>
      <c r="E207" s="1"/>
      <c r="F207" s="1"/>
      <c r="G207" s="1"/>
    </row>
    <row r="208" spans="1:7" ht="15.75" customHeight="1" x14ac:dyDescent="0.2">
      <c r="A208" s="1"/>
      <c r="B208" s="21"/>
      <c r="C208" s="21"/>
      <c r="D208" s="1"/>
      <c r="E208" s="1"/>
      <c r="F208" s="1"/>
      <c r="G208" s="1"/>
    </row>
    <row r="209" spans="1:7" ht="15.75" customHeight="1" x14ac:dyDescent="0.2">
      <c r="A209" s="1"/>
      <c r="B209" s="21"/>
      <c r="C209" s="21"/>
      <c r="D209" s="1"/>
      <c r="E209" s="1"/>
      <c r="F209" s="1"/>
      <c r="G209" s="1"/>
    </row>
    <row r="210" spans="1:7" ht="15.75" customHeight="1" x14ac:dyDescent="0.2">
      <c r="A210" s="1"/>
      <c r="B210" s="21"/>
      <c r="C210" s="21"/>
      <c r="D210" s="1"/>
      <c r="E210" s="1"/>
      <c r="F210" s="1"/>
      <c r="G210" s="1"/>
    </row>
    <row r="211" spans="1:7" ht="15.75" customHeight="1" x14ac:dyDescent="0.2">
      <c r="A211" s="1"/>
      <c r="B211" s="21"/>
      <c r="C211" s="21"/>
      <c r="D211" s="1"/>
      <c r="E211" s="1"/>
      <c r="F211" s="1"/>
      <c r="G211" s="1"/>
    </row>
    <row r="212" spans="1:7" ht="15.75" customHeight="1" x14ac:dyDescent="0.2">
      <c r="A212" s="1"/>
      <c r="B212" s="21"/>
      <c r="C212" s="21"/>
      <c r="D212" s="1"/>
      <c r="E212" s="1"/>
      <c r="F212" s="1"/>
      <c r="G212" s="1"/>
    </row>
    <row r="213" spans="1:7" ht="15.75" customHeight="1" x14ac:dyDescent="0.2">
      <c r="A213" s="1"/>
      <c r="B213" s="21"/>
      <c r="C213" s="21"/>
      <c r="D213" s="1"/>
      <c r="E213" s="1"/>
      <c r="F213" s="1"/>
      <c r="G213" s="1"/>
    </row>
    <row r="214" spans="1:7" ht="15.75" customHeight="1" x14ac:dyDescent="0.2">
      <c r="A214" s="1"/>
      <c r="B214" s="21"/>
      <c r="C214" s="21"/>
      <c r="D214" s="1"/>
      <c r="E214" s="1"/>
      <c r="F214" s="1"/>
      <c r="G214" s="1"/>
    </row>
    <row r="215" spans="1:7" ht="15.75" customHeight="1" x14ac:dyDescent="0.2">
      <c r="A215" s="1"/>
      <c r="B215" s="21"/>
      <c r="C215" s="21"/>
      <c r="D215" s="1"/>
      <c r="E215" s="1"/>
      <c r="F215" s="1"/>
      <c r="G215" s="1"/>
    </row>
    <row r="216" spans="1:7" ht="15.75" customHeight="1" x14ac:dyDescent="0.2">
      <c r="A216" s="1"/>
      <c r="B216" s="21"/>
      <c r="C216" s="21"/>
      <c r="D216" s="1"/>
      <c r="E216" s="1"/>
      <c r="F216" s="1"/>
      <c r="G216" s="1"/>
    </row>
    <row r="217" spans="1:7" ht="15.75" customHeight="1" x14ac:dyDescent="0.2">
      <c r="A217" s="1"/>
      <c r="B217" s="21"/>
      <c r="C217" s="21"/>
      <c r="D217" s="1"/>
      <c r="E217" s="1"/>
      <c r="F217" s="1"/>
      <c r="G217" s="1"/>
    </row>
    <row r="218" spans="1:7" ht="15.75" customHeight="1" x14ac:dyDescent="0.2">
      <c r="A218" s="1"/>
      <c r="B218" s="21"/>
      <c r="C218" s="21"/>
      <c r="D218" s="1"/>
      <c r="E218" s="1"/>
      <c r="F218" s="1"/>
      <c r="G218" s="1"/>
    </row>
    <row r="219" spans="1:7" ht="15.75" customHeight="1" x14ac:dyDescent="0.2">
      <c r="A219" s="1"/>
      <c r="B219" s="21"/>
      <c r="C219" s="21"/>
      <c r="D219" s="1"/>
      <c r="E219" s="1"/>
      <c r="F219" s="1"/>
      <c r="G219" s="1"/>
    </row>
    <row r="220" spans="1:7" ht="15.75" customHeight="1" x14ac:dyDescent="0.2">
      <c r="A220" s="1"/>
      <c r="B220" s="21"/>
      <c r="C220" s="21"/>
      <c r="D220" s="1"/>
      <c r="E220" s="1"/>
      <c r="F220" s="1"/>
      <c r="G220" s="1"/>
    </row>
    <row r="221" spans="1:7" ht="15.75" customHeight="1" x14ac:dyDescent="0.2">
      <c r="A221" s="1"/>
      <c r="B221" s="21"/>
      <c r="C221" s="21"/>
      <c r="D221" s="1"/>
      <c r="E221" s="1"/>
      <c r="F221" s="1"/>
      <c r="G221" s="1"/>
    </row>
    <row r="222" spans="1:7" ht="15.75" customHeight="1" x14ac:dyDescent="0.2">
      <c r="A222" s="1"/>
      <c r="B222" s="21"/>
      <c r="C222" s="21"/>
      <c r="D222" s="1"/>
      <c r="E222" s="1"/>
      <c r="F222" s="1"/>
      <c r="G222" s="1"/>
    </row>
    <row r="223" spans="1:7" ht="15.75" customHeight="1" x14ac:dyDescent="0.2">
      <c r="A223" s="1"/>
      <c r="B223" s="21"/>
      <c r="C223" s="21"/>
      <c r="D223" s="1"/>
      <c r="E223" s="1"/>
      <c r="F223" s="1"/>
      <c r="G223" s="1"/>
    </row>
    <row r="224" spans="1:7" ht="15.75" customHeight="1" x14ac:dyDescent="0.2">
      <c r="A224" s="1"/>
      <c r="B224" s="21"/>
      <c r="C224" s="21"/>
      <c r="D224" s="1"/>
      <c r="E224" s="1"/>
      <c r="F224" s="1"/>
      <c r="G224" s="1"/>
    </row>
    <row r="225" spans="1:7" ht="15.75" customHeight="1" x14ac:dyDescent="0.2">
      <c r="A225" s="1"/>
      <c r="B225" s="21"/>
      <c r="C225" s="21"/>
      <c r="D225" s="1"/>
      <c r="E225" s="1"/>
      <c r="F225" s="1"/>
      <c r="G225" s="1"/>
    </row>
    <row r="226" spans="1:7" ht="15.75" customHeight="1" x14ac:dyDescent="0.2">
      <c r="A226" s="1"/>
      <c r="B226" s="21"/>
      <c r="C226" s="21"/>
      <c r="D226" s="1"/>
      <c r="E226" s="1"/>
      <c r="F226" s="1"/>
      <c r="G226" s="1"/>
    </row>
    <row r="227" spans="1:7" ht="15.75" customHeight="1" x14ac:dyDescent="0.2">
      <c r="A227" s="1"/>
      <c r="B227" s="21"/>
      <c r="C227" s="21"/>
      <c r="D227" s="1"/>
      <c r="E227" s="1"/>
      <c r="F227" s="1"/>
      <c r="G227" s="1"/>
    </row>
    <row r="228" spans="1:7" ht="15.75" customHeight="1" x14ac:dyDescent="0.2">
      <c r="A228" s="1"/>
      <c r="B228" s="21"/>
      <c r="C228" s="21"/>
      <c r="D228" s="1"/>
      <c r="E228" s="1"/>
      <c r="F228" s="1"/>
      <c r="G228" s="1"/>
    </row>
    <row r="229" spans="1:7" ht="15.75" customHeight="1" x14ac:dyDescent="0.2">
      <c r="A229" s="1"/>
      <c r="B229" s="21"/>
      <c r="C229" s="21"/>
      <c r="D229" s="1"/>
      <c r="E229" s="1"/>
      <c r="F229" s="1"/>
      <c r="G229" s="1"/>
    </row>
    <row r="230" spans="1:7" ht="15.75" customHeight="1" x14ac:dyDescent="0.2">
      <c r="A230" s="1"/>
      <c r="B230" s="21"/>
      <c r="C230" s="21"/>
      <c r="D230" s="1"/>
      <c r="E230" s="1"/>
      <c r="F230" s="1"/>
      <c r="G230" s="1"/>
    </row>
    <row r="231" spans="1:7" ht="15.75" customHeight="1" x14ac:dyDescent="0.2">
      <c r="A231" s="1"/>
      <c r="B231" s="21"/>
      <c r="C231" s="21"/>
      <c r="D231" s="1"/>
      <c r="E231" s="1"/>
      <c r="F231" s="1"/>
      <c r="G231" s="1"/>
    </row>
    <row r="232" spans="1:7" ht="15.75" customHeight="1" x14ac:dyDescent="0.2">
      <c r="A232" s="1"/>
      <c r="B232" s="21"/>
      <c r="C232" s="21"/>
      <c r="D232" s="1"/>
      <c r="E232" s="1"/>
      <c r="F232" s="1"/>
      <c r="G232" s="1"/>
    </row>
    <row r="233" spans="1:7" ht="15.75" customHeight="1" x14ac:dyDescent="0.2">
      <c r="A233" s="1"/>
      <c r="B233" s="21"/>
      <c r="C233" s="21"/>
      <c r="D233" s="1"/>
      <c r="E233" s="1"/>
      <c r="F233" s="1"/>
      <c r="G233" s="1"/>
    </row>
    <row r="234" spans="1:7" ht="15.75" customHeight="1" x14ac:dyDescent="0.2">
      <c r="A234" s="1"/>
      <c r="B234" s="21"/>
      <c r="C234" s="21"/>
      <c r="D234" s="1"/>
      <c r="E234" s="1"/>
      <c r="F234" s="1"/>
      <c r="G234" s="1"/>
    </row>
    <row r="235" spans="1:7" ht="15.75" customHeight="1" x14ac:dyDescent="0.2">
      <c r="A235" s="1"/>
      <c r="B235" s="21"/>
      <c r="C235" s="21"/>
      <c r="D235" s="1"/>
      <c r="E235" s="1"/>
      <c r="F235" s="1"/>
      <c r="G235" s="1"/>
    </row>
    <row r="236" spans="1:7" ht="15.75" customHeight="1" x14ac:dyDescent="0.2">
      <c r="A236" s="1"/>
      <c r="B236" s="21"/>
      <c r="C236" s="21"/>
      <c r="D236" s="1"/>
      <c r="E236" s="1"/>
      <c r="F236" s="1"/>
      <c r="G236" s="1"/>
    </row>
    <row r="237" spans="1:7" ht="15.75" customHeight="1" x14ac:dyDescent="0.2">
      <c r="A237" s="1"/>
      <c r="B237" s="21"/>
      <c r="C237" s="21"/>
      <c r="D237" s="1"/>
      <c r="E237" s="1"/>
      <c r="F237" s="1"/>
      <c r="G237" s="1"/>
    </row>
    <row r="238" spans="1:7" ht="15.75" customHeight="1" x14ac:dyDescent="0.2">
      <c r="A238" s="1"/>
      <c r="B238" s="21"/>
      <c r="C238" s="21"/>
      <c r="D238" s="1"/>
      <c r="E238" s="1"/>
      <c r="F238" s="1"/>
      <c r="G238" s="1"/>
    </row>
    <row r="239" spans="1:7" ht="15.75" customHeight="1" x14ac:dyDescent="0.2">
      <c r="A239" s="1"/>
      <c r="B239" s="1"/>
      <c r="C239" s="1"/>
      <c r="D239" s="1"/>
      <c r="E239" s="1"/>
      <c r="F239" s="1"/>
      <c r="G239" s="1"/>
    </row>
    <row r="240" spans="1:7" ht="15.75" customHeight="1" x14ac:dyDescent="0.2">
      <c r="A240" s="1"/>
      <c r="B240" s="1"/>
      <c r="C240" s="1"/>
      <c r="D240" s="1"/>
      <c r="E240" s="1"/>
      <c r="F240" s="1"/>
      <c r="G240" s="1"/>
    </row>
    <row r="241" spans="1:7" ht="15.75" customHeight="1" x14ac:dyDescent="0.2">
      <c r="A241" s="1"/>
      <c r="B241" s="1"/>
      <c r="C241" s="1"/>
      <c r="D241" s="1"/>
      <c r="E241" s="1"/>
      <c r="F241" s="1"/>
      <c r="G241" s="1"/>
    </row>
    <row r="242" spans="1:7" ht="15.75" customHeight="1" x14ac:dyDescent="0.2">
      <c r="A242" s="1"/>
      <c r="B242" s="1"/>
      <c r="C242" s="1"/>
      <c r="D242" s="1"/>
      <c r="E242" s="1"/>
      <c r="F242" s="1"/>
      <c r="G242" s="1"/>
    </row>
    <row r="243" spans="1:7" ht="15.75" customHeight="1" x14ac:dyDescent="0.2">
      <c r="A243" s="1"/>
      <c r="B243" s="1"/>
      <c r="C243" s="1"/>
      <c r="D243" s="1"/>
      <c r="E243" s="1"/>
      <c r="F243" s="1"/>
      <c r="G243" s="1"/>
    </row>
    <row r="244" spans="1:7" ht="15.75" customHeight="1" x14ac:dyDescent="0.2">
      <c r="A244" s="1"/>
      <c r="B244" s="1"/>
      <c r="C244" s="1"/>
      <c r="D244" s="1"/>
      <c r="E244" s="1"/>
      <c r="F244" s="1"/>
      <c r="G244" s="1"/>
    </row>
    <row r="245" spans="1:7" ht="15.75" customHeight="1" x14ac:dyDescent="0.2">
      <c r="A245" s="1"/>
      <c r="B245" s="1"/>
      <c r="C245" s="1"/>
      <c r="D245" s="1"/>
      <c r="E245" s="1"/>
      <c r="F245" s="1"/>
      <c r="G245" s="1"/>
    </row>
    <row r="246" spans="1:7" ht="15.75" customHeight="1" x14ac:dyDescent="0.2">
      <c r="A246" s="1"/>
      <c r="B246" s="1"/>
      <c r="C246" s="1"/>
      <c r="D246" s="1"/>
      <c r="E246" s="1"/>
      <c r="F246" s="1"/>
      <c r="G246" s="1"/>
    </row>
    <row r="247" spans="1:7" ht="15.75" customHeight="1" x14ac:dyDescent="0.2">
      <c r="A247" s="1"/>
      <c r="B247" s="1"/>
      <c r="C247" s="1"/>
      <c r="D247" s="1"/>
      <c r="E247" s="1"/>
      <c r="F247" s="1"/>
      <c r="G247" s="1"/>
    </row>
    <row r="248" spans="1:7" ht="15.75" customHeight="1" x14ac:dyDescent="0.2">
      <c r="A248" s="1"/>
      <c r="B248" s="1"/>
      <c r="C248" s="1"/>
      <c r="D248" s="1"/>
      <c r="E248" s="1"/>
      <c r="F248" s="1"/>
      <c r="G248" s="1"/>
    </row>
    <row r="249" spans="1:7" ht="15.75" customHeight="1" x14ac:dyDescent="0.2">
      <c r="A249" s="1"/>
      <c r="B249" s="1"/>
      <c r="C249" s="1"/>
      <c r="D249" s="1"/>
      <c r="E249" s="1"/>
      <c r="F249" s="1"/>
      <c r="G249" s="1"/>
    </row>
    <row r="250" spans="1:7" ht="15.75" customHeight="1" x14ac:dyDescent="0.2">
      <c r="A250" s="1"/>
      <c r="B250" s="1"/>
      <c r="C250" s="1"/>
      <c r="D250" s="1"/>
      <c r="E250" s="1"/>
      <c r="F250" s="1"/>
      <c r="G250" s="1"/>
    </row>
    <row r="251" spans="1:7" ht="15.75" customHeight="1" x14ac:dyDescent="0.2">
      <c r="A251" s="1"/>
      <c r="B251" s="1"/>
      <c r="C251" s="1"/>
      <c r="D251" s="1"/>
      <c r="E251" s="1"/>
      <c r="F251" s="1"/>
      <c r="G251" s="1"/>
    </row>
    <row r="252" spans="1:7" ht="15.75" customHeight="1" x14ac:dyDescent="0.2">
      <c r="A252" s="1"/>
      <c r="B252" s="1"/>
      <c r="C252" s="1"/>
      <c r="D252" s="1"/>
      <c r="E252" s="1"/>
      <c r="F252" s="1"/>
      <c r="G252" s="1"/>
    </row>
    <row r="253" spans="1:7" ht="15.75" customHeight="1" x14ac:dyDescent="0.2">
      <c r="A253" s="1"/>
      <c r="B253" s="1"/>
      <c r="C253" s="1"/>
      <c r="D253" s="1"/>
      <c r="E253" s="1"/>
      <c r="F253" s="1"/>
      <c r="G253" s="1"/>
    </row>
    <row r="254" spans="1:7" ht="15.75" customHeight="1" x14ac:dyDescent="0.2">
      <c r="A254" s="1"/>
      <c r="B254" s="1"/>
      <c r="C254" s="1"/>
      <c r="D254" s="1"/>
      <c r="E254" s="1"/>
      <c r="F254" s="1"/>
      <c r="G254" s="1"/>
    </row>
    <row r="255" spans="1:7" ht="15.75" customHeight="1" x14ac:dyDescent="0.2">
      <c r="A255" s="1"/>
      <c r="B255" s="1"/>
      <c r="C255" s="1"/>
      <c r="D255" s="1"/>
      <c r="E255" s="1"/>
      <c r="F255" s="1"/>
      <c r="G255" s="1"/>
    </row>
    <row r="256" spans="1:7" ht="15.75" customHeight="1" x14ac:dyDescent="0.2">
      <c r="A256" s="1"/>
      <c r="B256" s="1"/>
      <c r="C256" s="1"/>
      <c r="D256" s="1"/>
      <c r="E256" s="1"/>
      <c r="F256" s="1"/>
      <c r="G256" s="1"/>
    </row>
    <row r="257" spans="1:7" ht="15.75" customHeight="1" x14ac:dyDescent="0.2">
      <c r="A257" s="1"/>
      <c r="B257" s="1"/>
      <c r="C257" s="1"/>
      <c r="D257" s="1"/>
      <c r="E257" s="1"/>
      <c r="F257" s="1"/>
      <c r="G257" s="1"/>
    </row>
    <row r="258" spans="1:7" ht="15.75" customHeight="1" x14ac:dyDescent="0.2">
      <c r="A258" s="1"/>
      <c r="B258" s="1"/>
      <c r="C258" s="1"/>
      <c r="D258" s="1"/>
      <c r="E258" s="1"/>
      <c r="F258" s="1"/>
      <c r="G258" s="1"/>
    </row>
    <row r="259" spans="1:7" ht="15.75" customHeight="1" x14ac:dyDescent="0.2">
      <c r="A259" s="1"/>
      <c r="B259" s="1"/>
      <c r="C259" s="1"/>
      <c r="D259" s="1"/>
      <c r="E259" s="1"/>
      <c r="F259" s="1"/>
      <c r="G259" s="1"/>
    </row>
    <row r="260" spans="1:7" ht="15.75" customHeight="1" x14ac:dyDescent="0.2">
      <c r="A260" s="1"/>
      <c r="B260" s="1"/>
      <c r="C260" s="1"/>
      <c r="D260" s="1"/>
      <c r="E260" s="1"/>
      <c r="F260" s="1"/>
      <c r="G260" s="1"/>
    </row>
    <row r="261" spans="1:7" ht="15.75" customHeight="1" x14ac:dyDescent="0.2">
      <c r="A261" s="1"/>
      <c r="B261" s="1"/>
      <c r="C261" s="1"/>
      <c r="D261" s="1"/>
      <c r="E261" s="1"/>
      <c r="F261" s="1"/>
      <c r="G261" s="1"/>
    </row>
    <row r="262" spans="1:7" ht="15.75" customHeight="1" x14ac:dyDescent="0.2">
      <c r="A262" s="1"/>
      <c r="B262" s="1"/>
      <c r="C262" s="1"/>
      <c r="D262" s="1"/>
      <c r="E262" s="1"/>
      <c r="F262" s="1"/>
      <c r="G262" s="1"/>
    </row>
    <row r="263" spans="1:7" ht="15.75" customHeight="1" x14ac:dyDescent="0.2">
      <c r="A263" s="1"/>
      <c r="B263" s="1"/>
      <c r="C263" s="1"/>
      <c r="D263" s="1"/>
      <c r="E263" s="1"/>
      <c r="F263" s="1"/>
      <c r="G263" s="1"/>
    </row>
    <row r="264" spans="1:7" ht="15.75" customHeight="1" x14ac:dyDescent="0.2">
      <c r="A264" s="1"/>
      <c r="B264" s="1"/>
      <c r="C264" s="1"/>
      <c r="D264" s="1"/>
      <c r="E264" s="1"/>
      <c r="F264" s="1"/>
      <c r="G264" s="1"/>
    </row>
    <row r="265" spans="1:7" ht="15.75" customHeight="1" x14ac:dyDescent="0.2">
      <c r="A265" s="1"/>
      <c r="B265" s="1"/>
      <c r="C265" s="1"/>
      <c r="D265" s="1"/>
      <c r="E265" s="1"/>
      <c r="F265" s="1"/>
      <c r="G265" s="1"/>
    </row>
    <row r="266" spans="1:7" ht="15.75" customHeight="1" x14ac:dyDescent="0.2">
      <c r="A266" s="1"/>
      <c r="B266" s="1"/>
      <c r="C266" s="1"/>
      <c r="D266" s="1"/>
      <c r="E266" s="1"/>
      <c r="F266" s="1"/>
      <c r="G266" s="1"/>
    </row>
    <row r="267" spans="1:7" ht="15.75" customHeight="1" x14ac:dyDescent="0.2">
      <c r="A267" s="1"/>
      <c r="B267" s="1"/>
      <c r="C267" s="1"/>
      <c r="D267" s="1"/>
      <c r="E267" s="1"/>
      <c r="F267" s="1"/>
      <c r="G267" s="1"/>
    </row>
    <row r="268" spans="1:7" ht="15.75" customHeight="1" x14ac:dyDescent="0.2">
      <c r="A268" s="1"/>
      <c r="B268" s="1"/>
      <c r="C268" s="1"/>
      <c r="D268" s="1"/>
      <c r="E268" s="1"/>
      <c r="F268" s="1"/>
      <c r="G268" s="1"/>
    </row>
    <row r="269" spans="1:7" ht="15.75" customHeight="1" x14ac:dyDescent="0.2">
      <c r="A269" s="1"/>
      <c r="B269" s="1"/>
      <c r="C269" s="1"/>
      <c r="D269" s="1"/>
      <c r="E269" s="1"/>
      <c r="F269" s="1"/>
      <c r="G269" s="1"/>
    </row>
    <row r="270" spans="1:7" ht="15.75" customHeight="1" x14ac:dyDescent="0.2">
      <c r="A270" s="1"/>
      <c r="B270" s="1"/>
      <c r="C270" s="1"/>
      <c r="D270" s="1"/>
      <c r="E270" s="1"/>
      <c r="F270" s="1"/>
      <c r="G270" s="1"/>
    </row>
    <row r="271" spans="1:7" ht="15.75" customHeight="1" x14ac:dyDescent="0.2">
      <c r="A271" s="1"/>
      <c r="B271" s="1"/>
      <c r="C271" s="1"/>
      <c r="D271" s="1"/>
      <c r="E271" s="1"/>
      <c r="F271" s="1"/>
      <c r="G271" s="1"/>
    </row>
    <row r="272" spans="1:7" ht="15.75" customHeight="1" x14ac:dyDescent="0.2">
      <c r="A272" s="1"/>
      <c r="B272" s="1"/>
      <c r="C272" s="1"/>
      <c r="D272" s="1"/>
      <c r="E272" s="1"/>
      <c r="F272" s="1"/>
      <c r="G272" s="1"/>
    </row>
    <row r="273" spans="1:7" ht="15.75" customHeight="1" x14ac:dyDescent="0.2">
      <c r="A273" s="1"/>
      <c r="B273" s="1"/>
      <c r="C273" s="1"/>
      <c r="D273" s="1"/>
      <c r="E273" s="1"/>
      <c r="F273" s="1"/>
      <c r="G273" s="1"/>
    </row>
    <row r="274" spans="1:7" ht="15.75" customHeight="1" x14ac:dyDescent="0.2">
      <c r="A274" s="1"/>
      <c r="B274" s="1"/>
      <c r="C274" s="1"/>
      <c r="D274" s="1"/>
      <c r="E274" s="1"/>
      <c r="F274" s="1"/>
      <c r="G274" s="1"/>
    </row>
    <row r="275" spans="1:7" ht="15.75" customHeight="1" x14ac:dyDescent="0.2">
      <c r="A275" s="1"/>
      <c r="B275" s="1"/>
      <c r="C275" s="1"/>
      <c r="D275" s="1"/>
      <c r="E275" s="1"/>
      <c r="F275" s="1"/>
      <c r="G275" s="1"/>
    </row>
    <row r="276" spans="1:7" ht="15.75" customHeight="1" x14ac:dyDescent="0.2">
      <c r="A276" s="1"/>
      <c r="B276" s="1"/>
      <c r="C276" s="1"/>
      <c r="D276" s="1"/>
      <c r="E276" s="1"/>
      <c r="F276" s="1"/>
      <c r="G276" s="1"/>
    </row>
    <row r="277" spans="1:7" ht="15.75" customHeight="1" x14ac:dyDescent="0.2">
      <c r="A277" s="1"/>
      <c r="B277" s="1"/>
      <c r="C277" s="1"/>
      <c r="D277" s="1"/>
      <c r="E277" s="1"/>
      <c r="F277" s="1"/>
      <c r="G277" s="1"/>
    </row>
    <row r="278" spans="1:7" ht="15.75" customHeight="1" x14ac:dyDescent="0.2">
      <c r="A278" s="1"/>
      <c r="B278" s="1"/>
      <c r="C278" s="1"/>
      <c r="D278" s="1"/>
      <c r="E278" s="1"/>
      <c r="F278" s="1"/>
      <c r="G278" s="1"/>
    </row>
    <row r="279" spans="1:7" ht="15.75" customHeight="1" x14ac:dyDescent="0.2">
      <c r="A279" s="1"/>
      <c r="B279" s="1"/>
      <c r="C279" s="1"/>
      <c r="D279" s="1"/>
      <c r="E279" s="1"/>
      <c r="F279" s="1"/>
      <c r="G279" s="1"/>
    </row>
    <row r="280" spans="1:7" ht="15.75" customHeight="1" x14ac:dyDescent="0.2">
      <c r="A280" s="1"/>
      <c r="B280" s="1"/>
      <c r="C280" s="1"/>
      <c r="D280" s="1"/>
      <c r="E280" s="1"/>
      <c r="F280" s="1"/>
      <c r="G280" s="1"/>
    </row>
    <row r="281" spans="1:7" ht="15.75" customHeight="1" x14ac:dyDescent="0.2">
      <c r="A281" s="1"/>
      <c r="B281" s="1"/>
      <c r="C281" s="1"/>
      <c r="D281" s="1"/>
      <c r="E281" s="1"/>
      <c r="F281" s="1"/>
      <c r="G281" s="1"/>
    </row>
    <row r="282" spans="1:7" ht="15.75" customHeight="1" x14ac:dyDescent="0.2">
      <c r="A282" s="1"/>
      <c r="B282" s="1"/>
      <c r="C282" s="1"/>
      <c r="D282" s="1"/>
      <c r="E282" s="1"/>
      <c r="F282" s="1"/>
      <c r="G282" s="1"/>
    </row>
    <row r="283" spans="1:7" ht="15.75" customHeight="1" x14ac:dyDescent="0.2">
      <c r="A283" s="1"/>
      <c r="B283" s="1"/>
      <c r="C283" s="1"/>
      <c r="D283" s="1"/>
      <c r="E283" s="1"/>
      <c r="F283" s="1"/>
      <c r="G283" s="1"/>
    </row>
    <row r="284" spans="1:7" ht="15.75" customHeight="1" x14ac:dyDescent="0.2">
      <c r="A284" s="1"/>
      <c r="B284" s="1"/>
      <c r="C284" s="1"/>
      <c r="D284" s="1"/>
      <c r="E284" s="1"/>
      <c r="F284" s="1"/>
      <c r="G284" s="1"/>
    </row>
    <row r="285" spans="1:7" ht="15.75" customHeight="1" x14ac:dyDescent="0.2">
      <c r="A285" s="1"/>
      <c r="B285" s="1"/>
      <c r="C285" s="1"/>
      <c r="D285" s="1"/>
      <c r="E285" s="1"/>
      <c r="F285" s="1"/>
      <c r="G285" s="1"/>
    </row>
    <row r="286" spans="1:7" ht="15.75" customHeight="1" x14ac:dyDescent="0.2">
      <c r="A286" s="1"/>
      <c r="B286" s="1"/>
      <c r="C286" s="1"/>
      <c r="D286" s="1"/>
      <c r="E286" s="1"/>
      <c r="F286" s="1"/>
      <c r="G286" s="1"/>
    </row>
    <row r="287" spans="1:7" ht="15.75" customHeight="1" x14ac:dyDescent="0.2">
      <c r="A287" s="1"/>
      <c r="B287" s="1"/>
      <c r="C287" s="1"/>
      <c r="D287" s="1"/>
      <c r="E287" s="1"/>
      <c r="F287" s="1"/>
      <c r="G287" s="1"/>
    </row>
    <row r="288" spans="1:7" ht="15.75" customHeight="1" x14ac:dyDescent="0.2">
      <c r="A288" s="1"/>
      <c r="B288" s="1"/>
      <c r="C288" s="1"/>
      <c r="D288" s="1"/>
      <c r="E288" s="1"/>
      <c r="F288" s="1"/>
      <c r="G288" s="1"/>
    </row>
    <row r="289" spans="1:7" ht="15.75" customHeight="1" x14ac:dyDescent="0.2">
      <c r="A289" s="1"/>
      <c r="B289" s="1"/>
      <c r="C289" s="1"/>
      <c r="D289" s="1"/>
      <c r="E289" s="1"/>
      <c r="F289" s="1"/>
      <c r="G289" s="1"/>
    </row>
    <row r="290" spans="1:7" ht="15.75" customHeight="1" x14ac:dyDescent="0.2">
      <c r="A290" s="1"/>
      <c r="B290" s="1"/>
      <c r="C290" s="1"/>
      <c r="D290" s="1"/>
      <c r="E290" s="1"/>
      <c r="F290" s="1"/>
      <c r="G290" s="1"/>
    </row>
    <row r="291" spans="1:7" ht="15.75" customHeight="1" x14ac:dyDescent="0.2">
      <c r="A291" s="1"/>
      <c r="B291" s="1"/>
      <c r="C291" s="1"/>
      <c r="D291" s="1"/>
      <c r="E291" s="1"/>
      <c r="F291" s="1"/>
      <c r="G291" s="1"/>
    </row>
    <row r="292" spans="1:7" ht="15.75" customHeight="1" x14ac:dyDescent="0.2">
      <c r="A292" s="1"/>
      <c r="B292" s="1"/>
      <c r="C292" s="1"/>
      <c r="D292" s="1"/>
      <c r="E292" s="1"/>
      <c r="F292" s="1"/>
      <c r="G292" s="1"/>
    </row>
    <row r="293" spans="1:7" ht="15.75" customHeight="1" x14ac:dyDescent="0.2">
      <c r="A293" s="1"/>
      <c r="B293" s="1"/>
      <c r="C293" s="1"/>
      <c r="D293" s="1"/>
      <c r="E293" s="1"/>
      <c r="F293" s="1"/>
      <c r="G293" s="1"/>
    </row>
    <row r="294" spans="1:7" ht="15.75" customHeight="1" x14ac:dyDescent="0.2">
      <c r="A294" s="1"/>
      <c r="B294" s="1"/>
      <c r="C294" s="1"/>
      <c r="D294" s="1"/>
      <c r="E294" s="1"/>
      <c r="F294" s="1"/>
      <c r="G294" s="1"/>
    </row>
    <row r="295" spans="1:7" ht="15.75" customHeight="1" x14ac:dyDescent="0.2">
      <c r="A295" s="1"/>
      <c r="B295" s="1"/>
      <c r="C295" s="1"/>
      <c r="D295" s="1"/>
      <c r="E295" s="1"/>
      <c r="F295" s="1"/>
      <c r="G295" s="1"/>
    </row>
    <row r="296" spans="1:7" ht="15.75" customHeight="1" x14ac:dyDescent="0.2">
      <c r="A296" s="1"/>
      <c r="B296" s="1"/>
      <c r="C296" s="1"/>
      <c r="D296" s="1"/>
      <c r="E296" s="1"/>
      <c r="F296" s="1"/>
      <c r="G296" s="1"/>
    </row>
    <row r="297" spans="1:7" ht="15.75" customHeight="1" x14ac:dyDescent="0.2">
      <c r="A297" s="1"/>
      <c r="B297" s="1"/>
      <c r="C297" s="1"/>
      <c r="D297" s="1"/>
      <c r="E297" s="1"/>
      <c r="F297" s="1"/>
      <c r="G297" s="1"/>
    </row>
    <row r="298" spans="1:7" ht="15.75" customHeight="1" x14ac:dyDescent="0.2">
      <c r="A298" s="1"/>
      <c r="B298" s="1"/>
      <c r="C298" s="1"/>
      <c r="D298" s="1"/>
      <c r="E298" s="1"/>
      <c r="F298" s="1"/>
      <c r="G298" s="1"/>
    </row>
    <row r="299" spans="1:7" ht="15.75" customHeight="1" x14ac:dyDescent="0.2">
      <c r="A299" s="1"/>
      <c r="B299" s="1"/>
      <c r="C299" s="1"/>
      <c r="D299" s="1"/>
      <c r="E299" s="1"/>
      <c r="F299" s="1"/>
      <c r="G299" s="1"/>
    </row>
    <row r="300" spans="1:7" ht="15.75" customHeight="1" x14ac:dyDescent="0.2">
      <c r="A300" s="1"/>
      <c r="B300" s="1"/>
      <c r="C300" s="1"/>
      <c r="D300" s="1"/>
      <c r="E300" s="1"/>
      <c r="F300" s="1"/>
      <c r="G300" s="1"/>
    </row>
    <row r="301" spans="1:7" ht="15.75" customHeight="1" x14ac:dyDescent="0.2">
      <c r="A301" s="1"/>
      <c r="B301" s="1"/>
      <c r="C301" s="1"/>
      <c r="D301" s="1"/>
      <c r="E301" s="1"/>
      <c r="F301" s="1"/>
      <c r="G301" s="1"/>
    </row>
    <row r="302" spans="1:7" ht="15.75" customHeight="1" x14ac:dyDescent="0.2">
      <c r="A302" s="1"/>
      <c r="B302" s="1"/>
      <c r="C302" s="1"/>
      <c r="D302" s="1"/>
      <c r="E302" s="1"/>
      <c r="F302" s="1"/>
      <c r="G302" s="1"/>
    </row>
    <row r="303" spans="1:7" ht="15.75" customHeight="1" x14ac:dyDescent="0.2">
      <c r="A303" s="1"/>
      <c r="B303" s="1"/>
      <c r="C303" s="1"/>
      <c r="D303" s="1"/>
      <c r="E303" s="1"/>
      <c r="F303" s="1"/>
      <c r="G303" s="1"/>
    </row>
    <row r="304" spans="1:7" ht="15.75" customHeight="1" x14ac:dyDescent="0.2">
      <c r="A304" s="1"/>
      <c r="B304" s="1"/>
      <c r="C304" s="1"/>
      <c r="D304" s="1"/>
      <c r="E304" s="1"/>
      <c r="F304" s="1"/>
      <c r="G304" s="1"/>
    </row>
    <row r="305" spans="1:7" ht="15.75" customHeight="1" x14ac:dyDescent="0.2">
      <c r="A305" s="1"/>
      <c r="B305" s="1"/>
      <c r="C305" s="1"/>
      <c r="D305" s="1"/>
      <c r="E305" s="1"/>
      <c r="F305" s="1"/>
      <c r="G305" s="1"/>
    </row>
    <row r="306" spans="1:7" ht="15.75" customHeight="1" x14ac:dyDescent="0.2">
      <c r="A306" s="1"/>
      <c r="B306" s="1"/>
      <c r="C306" s="1"/>
      <c r="D306" s="1"/>
      <c r="E306" s="1"/>
      <c r="F306" s="1"/>
      <c r="G306" s="1"/>
    </row>
    <row r="307" spans="1:7" ht="15.75" customHeight="1" x14ac:dyDescent="0.2">
      <c r="A307" s="1"/>
      <c r="B307" s="1"/>
      <c r="C307" s="1"/>
      <c r="D307" s="1"/>
      <c r="E307" s="1"/>
      <c r="F307" s="1"/>
      <c r="G307" s="1"/>
    </row>
    <row r="308" spans="1:7" ht="15.75" customHeight="1" x14ac:dyDescent="0.2">
      <c r="A308" s="1"/>
      <c r="B308" s="1"/>
      <c r="C308" s="1"/>
      <c r="D308" s="1"/>
      <c r="E308" s="1"/>
      <c r="F308" s="1"/>
      <c r="G308" s="1"/>
    </row>
    <row r="309" spans="1:7" ht="15.75" customHeight="1" x14ac:dyDescent="0.2">
      <c r="A309" s="1"/>
      <c r="B309" s="1"/>
      <c r="C309" s="1"/>
      <c r="D309" s="1"/>
      <c r="E309" s="1"/>
      <c r="F309" s="1"/>
      <c r="G309" s="1"/>
    </row>
    <row r="310" spans="1:7" ht="15.75" customHeight="1" x14ac:dyDescent="0.2">
      <c r="A310" s="1"/>
      <c r="B310" s="1"/>
      <c r="C310" s="1"/>
      <c r="D310" s="1"/>
      <c r="E310" s="1"/>
      <c r="F310" s="1"/>
      <c r="G310" s="1"/>
    </row>
    <row r="311" spans="1:7" ht="15.75" customHeight="1" x14ac:dyDescent="0.2">
      <c r="A311" s="1"/>
      <c r="B311" s="1"/>
      <c r="C311" s="1"/>
      <c r="D311" s="1"/>
      <c r="E311" s="1"/>
      <c r="F311" s="1"/>
      <c r="G311" s="1"/>
    </row>
    <row r="312" spans="1:7" ht="15.75" customHeight="1" x14ac:dyDescent="0.2">
      <c r="A312" s="1"/>
      <c r="B312" s="1"/>
      <c r="C312" s="1"/>
      <c r="D312" s="1"/>
      <c r="E312" s="1"/>
      <c r="F312" s="1"/>
      <c r="G312" s="1"/>
    </row>
    <row r="313" spans="1:7" ht="15.75" customHeight="1" x14ac:dyDescent="0.2">
      <c r="A313" s="1"/>
      <c r="B313" s="1"/>
      <c r="C313" s="1"/>
      <c r="D313" s="1"/>
      <c r="E313" s="1"/>
      <c r="F313" s="1"/>
      <c r="G313" s="1"/>
    </row>
    <row r="314" spans="1:7" ht="15.75" customHeight="1" x14ac:dyDescent="0.2">
      <c r="A314" s="1"/>
      <c r="B314" s="1"/>
      <c r="C314" s="1"/>
      <c r="D314" s="1"/>
      <c r="E314" s="1"/>
      <c r="F314" s="1"/>
      <c r="G314" s="1"/>
    </row>
    <row r="315" spans="1:7" ht="15.75" customHeight="1" x14ac:dyDescent="0.2">
      <c r="A315" s="1"/>
      <c r="B315" s="1"/>
      <c r="C315" s="1"/>
      <c r="D315" s="1"/>
      <c r="E315" s="1"/>
      <c r="F315" s="1"/>
      <c r="G315" s="1"/>
    </row>
    <row r="316" spans="1:7" ht="15.75" customHeight="1" x14ac:dyDescent="0.2">
      <c r="A316" s="1"/>
      <c r="B316" s="1"/>
      <c r="C316" s="1"/>
      <c r="D316" s="1"/>
      <c r="E316" s="1"/>
      <c r="F316" s="1"/>
      <c r="G316" s="1"/>
    </row>
    <row r="317" spans="1:7" ht="15.75" customHeight="1" x14ac:dyDescent="0.2">
      <c r="A317" s="1"/>
      <c r="B317" s="1"/>
      <c r="C317" s="1"/>
      <c r="D317" s="1"/>
      <c r="E317" s="1"/>
      <c r="F317" s="1"/>
      <c r="G317" s="1"/>
    </row>
    <row r="318" spans="1:7" ht="15.75" customHeight="1" x14ac:dyDescent="0.2">
      <c r="A318" s="1"/>
      <c r="B318" s="1"/>
      <c r="C318" s="1"/>
      <c r="D318" s="1"/>
      <c r="E318" s="1"/>
      <c r="F318" s="1"/>
      <c r="G318" s="1"/>
    </row>
    <row r="319" spans="1:7" ht="15.75" customHeight="1" x14ac:dyDescent="0.2">
      <c r="A319" s="1"/>
      <c r="B319" s="1"/>
      <c r="C319" s="1"/>
      <c r="D319" s="1"/>
      <c r="E319" s="1"/>
      <c r="F319" s="1"/>
      <c r="G319" s="1"/>
    </row>
    <row r="320" spans="1:7" ht="15.75" customHeight="1" x14ac:dyDescent="0.2">
      <c r="A320" s="1"/>
      <c r="B320" s="1"/>
      <c r="C320" s="1"/>
      <c r="D320" s="1"/>
      <c r="E320" s="1"/>
      <c r="F320" s="1"/>
      <c r="G320" s="1"/>
    </row>
    <row r="321" spans="1:7" ht="15.75" customHeight="1" x14ac:dyDescent="0.2">
      <c r="A321" s="1"/>
      <c r="B321" s="1"/>
      <c r="C321" s="1"/>
      <c r="D321" s="1"/>
      <c r="E321" s="1"/>
      <c r="F321" s="1"/>
      <c r="G321" s="1"/>
    </row>
    <row r="322" spans="1:7" ht="15.75" customHeight="1" x14ac:dyDescent="0.2">
      <c r="A322" s="1"/>
      <c r="B322" s="1"/>
      <c r="C322" s="1"/>
      <c r="D322" s="1"/>
      <c r="E322" s="1"/>
      <c r="F322" s="1"/>
      <c r="G322" s="1"/>
    </row>
    <row r="323" spans="1:7" ht="15.75" customHeight="1" x14ac:dyDescent="0.2">
      <c r="A323" s="1"/>
      <c r="B323" s="1"/>
      <c r="C323" s="1"/>
      <c r="D323" s="1"/>
      <c r="E323" s="1"/>
      <c r="F323" s="1"/>
      <c r="G323" s="1"/>
    </row>
    <row r="324" spans="1:7" ht="15.75" customHeight="1" x14ac:dyDescent="0.2">
      <c r="A324" s="1"/>
      <c r="B324" s="1"/>
      <c r="C324" s="1"/>
      <c r="D324" s="1"/>
      <c r="E324" s="1"/>
      <c r="F324" s="1"/>
      <c r="G324" s="1"/>
    </row>
    <row r="325" spans="1:7" ht="15.75" customHeight="1" x14ac:dyDescent="0.2">
      <c r="A325" s="1"/>
      <c r="B325" s="1"/>
      <c r="C325" s="1"/>
      <c r="D325" s="1"/>
      <c r="E325" s="1"/>
      <c r="F325" s="1"/>
      <c r="G325" s="1"/>
    </row>
    <row r="326" spans="1:7" ht="15.75" customHeight="1" x14ac:dyDescent="0.2">
      <c r="A326" s="1"/>
      <c r="B326" s="1"/>
      <c r="C326" s="1"/>
      <c r="D326" s="1"/>
      <c r="E326" s="1"/>
      <c r="F326" s="1"/>
      <c r="G326" s="1"/>
    </row>
    <row r="327" spans="1:7" ht="15.75" customHeight="1" x14ac:dyDescent="0.2">
      <c r="A327" s="1"/>
      <c r="B327" s="1"/>
      <c r="C327" s="1"/>
      <c r="D327" s="1"/>
      <c r="E327" s="1"/>
      <c r="F327" s="1"/>
      <c r="G327" s="1"/>
    </row>
    <row r="328" spans="1:7" ht="15.75" customHeight="1" x14ac:dyDescent="0.2">
      <c r="A328" s="1"/>
      <c r="B328" s="1"/>
      <c r="C328" s="1"/>
      <c r="D328" s="1"/>
      <c r="E328" s="1"/>
      <c r="F328" s="1"/>
      <c r="G328" s="1"/>
    </row>
    <row r="329" spans="1:7" ht="15.75" customHeight="1" x14ac:dyDescent="0.2">
      <c r="A329" s="1"/>
      <c r="B329" s="1"/>
      <c r="C329" s="1"/>
      <c r="D329" s="1"/>
      <c r="E329" s="1"/>
      <c r="F329" s="1"/>
      <c r="G329" s="1"/>
    </row>
    <row r="330" spans="1:7" ht="15.75" customHeight="1" x14ac:dyDescent="0.2">
      <c r="A330" s="1"/>
      <c r="B330" s="1"/>
      <c r="C330" s="1"/>
      <c r="D330" s="1"/>
      <c r="E330" s="1"/>
      <c r="F330" s="1"/>
      <c r="G330" s="1"/>
    </row>
    <row r="331" spans="1:7" ht="15.75" customHeight="1" x14ac:dyDescent="0.2">
      <c r="A331" s="1"/>
      <c r="B331" s="1"/>
      <c r="C331" s="1"/>
      <c r="D331" s="1"/>
      <c r="E331" s="1"/>
      <c r="F331" s="1"/>
      <c r="G331" s="1"/>
    </row>
    <row r="332" spans="1:7" ht="15.75" customHeight="1" x14ac:dyDescent="0.2">
      <c r="A332" s="1"/>
      <c r="B332" s="1"/>
      <c r="C332" s="1"/>
      <c r="D332" s="1"/>
      <c r="E332" s="1"/>
      <c r="F332" s="1"/>
      <c r="G332" s="1"/>
    </row>
    <row r="333" spans="1:7" ht="15.75" customHeight="1" x14ac:dyDescent="0.2">
      <c r="A333" s="1"/>
      <c r="B333" s="1"/>
      <c r="C333" s="1"/>
      <c r="D333" s="1"/>
      <c r="E333" s="1"/>
      <c r="F333" s="1"/>
      <c r="G333" s="1"/>
    </row>
    <row r="334" spans="1:7" ht="15.75" customHeight="1" x14ac:dyDescent="0.2">
      <c r="A334" s="1"/>
      <c r="B334" s="1"/>
      <c r="C334" s="1"/>
      <c r="D334" s="1"/>
      <c r="E334" s="1"/>
      <c r="F334" s="1"/>
      <c r="G334" s="1"/>
    </row>
    <row r="335" spans="1:7" ht="15.75" customHeight="1" x14ac:dyDescent="0.2">
      <c r="A335" s="1"/>
      <c r="B335" s="1"/>
      <c r="C335" s="1"/>
      <c r="D335" s="1"/>
      <c r="E335" s="1"/>
      <c r="F335" s="1"/>
      <c r="G335" s="1"/>
    </row>
    <row r="336" spans="1:7" ht="15.75" customHeight="1" x14ac:dyDescent="0.2">
      <c r="A336" s="1"/>
      <c r="B336" s="1"/>
      <c r="C336" s="1"/>
      <c r="D336" s="1"/>
      <c r="E336" s="1"/>
      <c r="F336" s="1"/>
      <c r="G336" s="1"/>
    </row>
    <row r="337" spans="1:7" ht="15.75" customHeight="1" x14ac:dyDescent="0.2">
      <c r="A337" s="1"/>
      <c r="B337" s="1"/>
      <c r="C337" s="1"/>
      <c r="D337" s="1"/>
      <c r="E337" s="1"/>
      <c r="F337" s="1"/>
      <c r="G337" s="1"/>
    </row>
    <row r="338" spans="1:7" ht="15.75" customHeight="1" x14ac:dyDescent="0.2">
      <c r="A338" s="1"/>
      <c r="B338" s="1"/>
      <c r="C338" s="1"/>
      <c r="D338" s="1"/>
      <c r="E338" s="1"/>
      <c r="F338" s="1"/>
      <c r="G338" s="1"/>
    </row>
    <row r="339" spans="1:7" ht="15.75" customHeight="1" x14ac:dyDescent="0.2">
      <c r="A339" s="1"/>
      <c r="B339" s="1"/>
      <c r="C339" s="1"/>
      <c r="D339" s="1"/>
      <c r="E339" s="1"/>
      <c r="F339" s="1"/>
      <c r="G339" s="1"/>
    </row>
    <row r="340" spans="1:7" ht="15.75" customHeight="1" x14ac:dyDescent="0.2">
      <c r="A340" s="1"/>
      <c r="B340" s="1"/>
      <c r="C340" s="1"/>
      <c r="D340" s="1"/>
      <c r="E340" s="1"/>
      <c r="F340" s="1"/>
      <c r="G340" s="1"/>
    </row>
    <row r="341" spans="1:7" ht="15.75" customHeight="1" x14ac:dyDescent="0.2">
      <c r="A341" s="1"/>
      <c r="B341" s="1"/>
      <c r="C341" s="1"/>
      <c r="D341" s="1"/>
      <c r="E341" s="1"/>
      <c r="F341" s="1"/>
      <c r="G341" s="1"/>
    </row>
    <row r="342" spans="1:7" ht="15.75" customHeight="1" x14ac:dyDescent="0.2">
      <c r="A342" s="1"/>
      <c r="B342" s="1"/>
      <c r="C342" s="1"/>
      <c r="D342" s="1"/>
      <c r="E342" s="1"/>
      <c r="F342" s="1"/>
      <c r="G342" s="1"/>
    </row>
    <row r="343" spans="1:7" ht="15.75" customHeight="1" x14ac:dyDescent="0.2">
      <c r="A343" s="1"/>
      <c r="B343" s="1"/>
      <c r="C343" s="1"/>
      <c r="D343" s="1"/>
      <c r="E343" s="1"/>
      <c r="F343" s="1"/>
      <c r="G343" s="1"/>
    </row>
    <row r="344" spans="1:7" ht="15.75" customHeight="1" x14ac:dyDescent="0.2">
      <c r="A344" s="1"/>
      <c r="B344" s="1"/>
      <c r="C344" s="1"/>
      <c r="D344" s="1"/>
      <c r="E344" s="1"/>
      <c r="F344" s="1"/>
      <c r="G344" s="1"/>
    </row>
    <row r="345" spans="1:7" ht="15.75" customHeight="1" x14ac:dyDescent="0.2">
      <c r="A345" s="1"/>
      <c r="B345" s="1"/>
      <c r="C345" s="1"/>
      <c r="D345" s="1"/>
      <c r="E345" s="1"/>
      <c r="F345" s="1"/>
      <c r="G345" s="1"/>
    </row>
    <row r="346" spans="1:7" ht="15.75" customHeight="1" x14ac:dyDescent="0.2">
      <c r="A346" s="1"/>
      <c r="B346" s="1"/>
      <c r="C346" s="1"/>
      <c r="D346" s="1"/>
      <c r="E346" s="1"/>
      <c r="F346" s="1"/>
      <c r="G346" s="1"/>
    </row>
    <row r="347" spans="1:7" ht="15.75" customHeight="1" x14ac:dyDescent="0.2">
      <c r="A347" s="1"/>
      <c r="B347" s="1"/>
      <c r="C347" s="1"/>
      <c r="D347" s="1"/>
      <c r="E347" s="1"/>
      <c r="F347" s="1"/>
      <c r="G347" s="1"/>
    </row>
    <row r="348" spans="1:7" ht="15.75" customHeight="1" x14ac:dyDescent="0.2">
      <c r="A348" s="1"/>
      <c r="B348" s="1"/>
      <c r="C348" s="1"/>
      <c r="D348" s="1"/>
      <c r="E348" s="1"/>
      <c r="F348" s="1"/>
      <c r="G348" s="1"/>
    </row>
    <row r="349" spans="1:7" ht="15.75" customHeight="1" x14ac:dyDescent="0.2">
      <c r="A349" s="1"/>
      <c r="B349" s="1"/>
      <c r="C349" s="1"/>
      <c r="D349" s="1"/>
      <c r="E349" s="1"/>
      <c r="F349" s="1"/>
      <c r="G349" s="1"/>
    </row>
    <row r="350" spans="1:7" ht="15.75" customHeight="1" x14ac:dyDescent="0.2">
      <c r="A350" s="1"/>
      <c r="B350" s="1"/>
      <c r="C350" s="1"/>
      <c r="D350" s="1"/>
      <c r="E350" s="1"/>
      <c r="F350" s="1"/>
      <c r="G350" s="1"/>
    </row>
    <row r="351" spans="1:7" ht="15.75" customHeight="1" x14ac:dyDescent="0.2">
      <c r="A351" s="1"/>
      <c r="B351" s="1"/>
      <c r="C351" s="1"/>
      <c r="D351" s="1"/>
      <c r="E351" s="1"/>
      <c r="F351" s="1"/>
      <c r="G351" s="1"/>
    </row>
    <row r="352" spans="1:7" ht="15.75" customHeight="1" x14ac:dyDescent="0.2">
      <c r="A352" s="1"/>
      <c r="B352" s="1"/>
      <c r="C352" s="1"/>
      <c r="D352" s="1"/>
      <c r="E352" s="1"/>
      <c r="F352" s="1"/>
      <c r="G352" s="1"/>
    </row>
    <row r="353" spans="1:7" ht="15.75" customHeight="1" x14ac:dyDescent="0.2">
      <c r="A353" s="1"/>
      <c r="B353" s="1"/>
      <c r="C353" s="1"/>
      <c r="D353" s="1"/>
      <c r="E353" s="1"/>
      <c r="F353" s="1"/>
      <c r="G353" s="1"/>
    </row>
    <row r="354" spans="1:7" ht="15.75" customHeight="1" x14ac:dyDescent="0.2">
      <c r="A354" s="1"/>
      <c r="B354" s="1"/>
      <c r="C354" s="1"/>
      <c r="D354" s="1"/>
      <c r="E354" s="1"/>
      <c r="F354" s="1"/>
      <c r="G354" s="1"/>
    </row>
    <row r="355" spans="1:7" ht="15.75" customHeight="1" x14ac:dyDescent="0.2">
      <c r="A355" s="1"/>
      <c r="B355" s="1"/>
      <c r="C355" s="1"/>
      <c r="D355" s="1"/>
      <c r="E355" s="1"/>
      <c r="F355" s="1"/>
      <c r="G355" s="1"/>
    </row>
    <row r="356" spans="1:7" ht="15.75" customHeight="1" x14ac:dyDescent="0.2">
      <c r="A356" s="1"/>
      <c r="B356" s="1"/>
      <c r="C356" s="1"/>
      <c r="D356" s="1"/>
      <c r="E356" s="1"/>
      <c r="F356" s="1"/>
      <c r="G356" s="1"/>
    </row>
    <row r="357" spans="1:7" ht="15.75" customHeight="1" x14ac:dyDescent="0.2">
      <c r="A357" s="1"/>
      <c r="B357" s="1"/>
      <c r="C357" s="1"/>
      <c r="D357" s="1"/>
      <c r="E357" s="1"/>
      <c r="F357" s="1"/>
      <c r="G357" s="1"/>
    </row>
    <row r="358" spans="1:7" ht="15.75" customHeight="1" x14ac:dyDescent="0.2">
      <c r="A358" s="1"/>
      <c r="B358" s="1"/>
      <c r="C358" s="1"/>
      <c r="D358" s="1"/>
      <c r="E358" s="1"/>
      <c r="F358" s="1"/>
      <c r="G358" s="1"/>
    </row>
    <row r="359" spans="1:7" ht="15.75" customHeight="1" x14ac:dyDescent="0.2">
      <c r="A359" s="1"/>
      <c r="B359" s="1"/>
      <c r="C359" s="1"/>
      <c r="D359" s="1"/>
      <c r="E359" s="1"/>
      <c r="F359" s="1"/>
      <c r="G359" s="1"/>
    </row>
    <row r="360" spans="1:7" ht="15.75" customHeight="1" x14ac:dyDescent="0.2">
      <c r="A360" s="1"/>
      <c r="B360" s="1"/>
      <c r="C360" s="1"/>
      <c r="D360" s="1"/>
      <c r="E360" s="1"/>
      <c r="F360" s="1"/>
      <c r="G360" s="1"/>
    </row>
    <row r="361" spans="1:7" ht="15.75" customHeight="1" x14ac:dyDescent="0.2">
      <c r="A361" s="1"/>
      <c r="B361" s="1"/>
      <c r="C361" s="1"/>
      <c r="D361" s="1"/>
      <c r="E361" s="1"/>
      <c r="F361" s="1"/>
      <c r="G361" s="1"/>
    </row>
    <row r="362" spans="1:7" ht="15.75" customHeight="1" x14ac:dyDescent="0.2">
      <c r="A362" s="1"/>
      <c r="B362" s="1"/>
      <c r="C362" s="1"/>
      <c r="D362" s="1"/>
      <c r="E362" s="1"/>
      <c r="F362" s="1"/>
      <c r="G362" s="1"/>
    </row>
    <row r="363" spans="1:7" ht="15.75" customHeight="1" x14ac:dyDescent="0.2">
      <c r="A363" s="1"/>
      <c r="B363" s="1"/>
      <c r="C363" s="1"/>
      <c r="D363" s="1"/>
      <c r="E363" s="1"/>
      <c r="F363" s="1"/>
      <c r="G363" s="1"/>
    </row>
    <row r="364" spans="1:7" ht="15.75" customHeight="1" x14ac:dyDescent="0.2">
      <c r="A364" s="1"/>
      <c r="B364" s="1"/>
      <c r="C364" s="1"/>
      <c r="D364" s="1"/>
      <c r="E364" s="1"/>
      <c r="F364" s="1"/>
      <c r="G364" s="1"/>
    </row>
    <row r="365" spans="1:7" ht="15.75" customHeight="1" x14ac:dyDescent="0.2">
      <c r="A365" s="1"/>
      <c r="B365" s="1"/>
      <c r="C365" s="1"/>
      <c r="D365" s="1"/>
      <c r="E365" s="1"/>
      <c r="F365" s="1"/>
      <c r="G365" s="1"/>
    </row>
    <row r="366" spans="1:7" ht="15.75" customHeight="1" x14ac:dyDescent="0.2">
      <c r="A366" s="1"/>
      <c r="B366" s="1"/>
      <c r="C366" s="1"/>
      <c r="D366" s="1"/>
      <c r="E366" s="1"/>
      <c r="F366" s="1"/>
      <c r="G366" s="1"/>
    </row>
    <row r="367" spans="1:7" ht="15.75" customHeight="1" x14ac:dyDescent="0.2">
      <c r="A367" s="1"/>
      <c r="B367" s="1"/>
      <c r="C367" s="1"/>
      <c r="D367" s="1"/>
      <c r="E367" s="1"/>
      <c r="F367" s="1"/>
      <c r="G367" s="1"/>
    </row>
    <row r="368" spans="1:7" ht="15.75" customHeight="1" x14ac:dyDescent="0.2">
      <c r="A368" s="1"/>
      <c r="B368" s="1"/>
      <c r="C368" s="1"/>
      <c r="D368" s="1"/>
      <c r="E368" s="1"/>
      <c r="F368" s="1"/>
      <c r="G368" s="1"/>
    </row>
    <row r="369" spans="1:7" ht="15.75" customHeight="1" x14ac:dyDescent="0.2">
      <c r="A369" s="1"/>
      <c r="B369" s="1"/>
      <c r="C369" s="1"/>
      <c r="D369" s="1"/>
      <c r="E369" s="1"/>
      <c r="F369" s="1"/>
      <c r="G369" s="1"/>
    </row>
    <row r="370" spans="1:7" ht="15.75" customHeight="1" x14ac:dyDescent="0.2">
      <c r="A370" s="1"/>
      <c r="B370" s="1"/>
      <c r="C370" s="1"/>
      <c r="D370" s="1"/>
      <c r="E370" s="1"/>
      <c r="F370" s="1"/>
      <c r="G370" s="1"/>
    </row>
    <row r="371" spans="1:7" ht="15.75" customHeight="1" x14ac:dyDescent="0.2">
      <c r="A371" s="1"/>
      <c r="B371" s="1"/>
      <c r="C371" s="1"/>
      <c r="D371" s="1"/>
      <c r="E371" s="1"/>
      <c r="F371" s="1"/>
      <c r="G371" s="1"/>
    </row>
    <row r="372" spans="1:7" ht="15.75" customHeight="1" x14ac:dyDescent="0.2">
      <c r="A372" s="1"/>
      <c r="B372" s="1"/>
      <c r="C372" s="1"/>
      <c r="D372" s="1"/>
      <c r="E372" s="1"/>
      <c r="F372" s="1"/>
      <c r="G372" s="1"/>
    </row>
    <row r="373" spans="1:7" ht="15.75" customHeight="1" x14ac:dyDescent="0.2">
      <c r="A373" s="1"/>
      <c r="B373" s="1"/>
      <c r="C373" s="1"/>
      <c r="D373" s="1"/>
      <c r="E373" s="1"/>
      <c r="F373" s="1"/>
      <c r="G373" s="1"/>
    </row>
    <row r="374" spans="1:7" ht="15.75" customHeight="1" x14ac:dyDescent="0.2">
      <c r="A374" s="1"/>
      <c r="B374" s="1"/>
      <c r="C374" s="1"/>
      <c r="D374" s="1"/>
      <c r="E374" s="1"/>
      <c r="F374" s="1"/>
      <c r="G374" s="1"/>
    </row>
    <row r="375" spans="1:7" ht="15.75" customHeight="1" x14ac:dyDescent="0.2">
      <c r="A375" s="1"/>
      <c r="B375" s="1"/>
      <c r="C375" s="1"/>
      <c r="D375" s="1"/>
      <c r="E375" s="1"/>
      <c r="F375" s="1"/>
      <c r="G375" s="1"/>
    </row>
    <row r="376" spans="1:7" ht="15.75" customHeight="1" x14ac:dyDescent="0.2">
      <c r="A376" s="1"/>
      <c r="B376" s="1"/>
      <c r="C376" s="1"/>
      <c r="D376" s="1"/>
      <c r="E376" s="1"/>
      <c r="F376" s="1"/>
      <c r="G376" s="1"/>
    </row>
    <row r="377" spans="1:7" ht="15.75" customHeight="1" x14ac:dyDescent="0.2">
      <c r="A377" s="1"/>
      <c r="B377" s="1"/>
      <c r="C377" s="1"/>
      <c r="D377" s="1"/>
      <c r="E377" s="1"/>
      <c r="F377" s="1"/>
      <c r="G377" s="1"/>
    </row>
    <row r="378" spans="1:7" ht="15.75" customHeight="1" x14ac:dyDescent="0.2">
      <c r="A378" s="1"/>
      <c r="B378" s="1"/>
      <c r="C378" s="1"/>
      <c r="D378" s="1"/>
      <c r="E378" s="1"/>
      <c r="F378" s="1"/>
      <c r="G378" s="1"/>
    </row>
    <row r="379" spans="1:7" ht="15.75" customHeight="1" x14ac:dyDescent="0.2">
      <c r="A379" s="1"/>
      <c r="B379" s="1"/>
      <c r="C379" s="1"/>
      <c r="D379" s="1"/>
      <c r="E379" s="1"/>
      <c r="F379" s="1"/>
      <c r="G379" s="1"/>
    </row>
    <row r="380" spans="1:7" ht="15.75" customHeight="1" x14ac:dyDescent="0.2">
      <c r="A380" s="1"/>
      <c r="B380" s="1"/>
      <c r="C380" s="1"/>
      <c r="D380" s="1"/>
      <c r="E380" s="1"/>
      <c r="F380" s="1"/>
      <c r="G380" s="1"/>
    </row>
    <row r="381" spans="1:7" ht="15.75" customHeight="1" x14ac:dyDescent="0.2">
      <c r="A381" s="1"/>
      <c r="B381" s="1"/>
      <c r="C381" s="1"/>
      <c r="D381" s="1"/>
      <c r="E381" s="1"/>
      <c r="F381" s="1"/>
      <c r="G381" s="1"/>
    </row>
    <row r="382" spans="1:7" ht="15.75" customHeight="1" x14ac:dyDescent="0.2">
      <c r="A382" s="1"/>
      <c r="B382" s="1"/>
      <c r="C382" s="1"/>
      <c r="D382" s="1"/>
      <c r="E382" s="1"/>
      <c r="F382" s="1"/>
      <c r="G382" s="1"/>
    </row>
    <row r="383" spans="1:7" ht="15.75" customHeight="1" x14ac:dyDescent="0.2">
      <c r="A383" s="1"/>
      <c r="B383" s="1"/>
      <c r="C383" s="1"/>
      <c r="D383" s="1"/>
      <c r="E383" s="1"/>
      <c r="F383" s="1"/>
      <c r="G383" s="1"/>
    </row>
    <row r="384" spans="1:7" ht="15.75" customHeight="1" x14ac:dyDescent="0.2">
      <c r="A384" s="1"/>
      <c r="B384" s="1"/>
      <c r="C384" s="1"/>
      <c r="D384" s="1"/>
      <c r="E384" s="1"/>
      <c r="F384" s="1"/>
      <c r="G384" s="1"/>
    </row>
    <row r="385" spans="1:7" ht="15.75" customHeight="1" x14ac:dyDescent="0.2">
      <c r="A385" s="1"/>
      <c r="B385" s="1"/>
      <c r="C385" s="1"/>
      <c r="D385" s="1"/>
      <c r="E385" s="1"/>
      <c r="F385" s="1"/>
      <c r="G385" s="1"/>
    </row>
    <row r="386" spans="1:7" ht="15.75" customHeight="1" x14ac:dyDescent="0.2">
      <c r="A386" s="1"/>
      <c r="B386" s="1"/>
      <c r="C386" s="1"/>
      <c r="D386" s="1"/>
      <c r="E386" s="1"/>
      <c r="F386" s="1"/>
      <c r="G386" s="1"/>
    </row>
    <row r="387" spans="1:7" ht="15.75" customHeight="1" x14ac:dyDescent="0.2">
      <c r="A387" s="1"/>
      <c r="B387" s="1"/>
      <c r="C387" s="1"/>
      <c r="D387" s="1"/>
      <c r="E387" s="1"/>
      <c r="F387" s="1"/>
      <c r="G387" s="1"/>
    </row>
    <row r="388" spans="1:7" ht="15.75" customHeight="1" x14ac:dyDescent="0.2">
      <c r="A388" s="1"/>
      <c r="B388" s="1"/>
      <c r="C388" s="1"/>
      <c r="D388" s="1"/>
      <c r="E388" s="1"/>
      <c r="F388" s="1"/>
      <c r="G388" s="1"/>
    </row>
    <row r="389" spans="1:7" ht="15.75" customHeight="1" x14ac:dyDescent="0.2">
      <c r="A389" s="1"/>
      <c r="B389" s="1"/>
      <c r="C389" s="1"/>
      <c r="D389" s="1"/>
      <c r="E389" s="1"/>
      <c r="F389" s="1"/>
      <c r="G389" s="1"/>
    </row>
    <row r="390" spans="1:7" ht="15.75" customHeight="1" x14ac:dyDescent="0.2">
      <c r="A390" s="1"/>
      <c r="B390" s="1"/>
      <c r="C390" s="1"/>
      <c r="D390" s="1"/>
      <c r="E390" s="1"/>
      <c r="F390" s="1"/>
      <c r="G390" s="1"/>
    </row>
    <row r="391" spans="1:7" ht="15.75" customHeight="1" x14ac:dyDescent="0.2">
      <c r="A391" s="1"/>
      <c r="B391" s="1"/>
      <c r="C391" s="1"/>
      <c r="D391" s="1"/>
      <c r="E391" s="1"/>
      <c r="F391" s="1"/>
      <c r="G391" s="1"/>
    </row>
    <row r="392" spans="1:7" ht="15.75" customHeight="1" x14ac:dyDescent="0.2">
      <c r="A392" s="1"/>
      <c r="B392" s="1"/>
      <c r="C392" s="1"/>
      <c r="D392" s="1"/>
      <c r="E392" s="1"/>
      <c r="F392" s="1"/>
      <c r="G392" s="1"/>
    </row>
    <row r="393" spans="1:7" ht="15.75" customHeight="1" x14ac:dyDescent="0.2">
      <c r="A393" s="1"/>
      <c r="B393" s="1"/>
      <c r="C393" s="1"/>
      <c r="D393" s="1"/>
      <c r="E393" s="1"/>
      <c r="F393" s="1"/>
      <c r="G393" s="1"/>
    </row>
    <row r="394" spans="1:7" ht="15.75" customHeight="1" x14ac:dyDescent="0.2">
      <c r="A394" s="1"/>
      <c r="B394" s="1"/>
      <c r="C394" s="1"/>
      <c r="D394" s="1"/>
      <c r="E394" s="1"/>
      <c r="F394" s="1"/>
      <c r="G394" s="1"/>
    </row>
    <row r="395" spans="1:7" ht="15.75" customHeight="1" x14ac:dyDescent="0.2">
      <c r="A395" s="1"/>
      <c r="B395" s="1"/>
      <c r="C395" s="1"/>
      <c r="D395" s="1"/>
      <c r="E395" s="1"/>
      <c r="F395" s="1"/>
      <c r="G395" s="1"/>
    </row>
    <row r="396" spans="1:7" ht="15.75" customHeight="1" x14ac:dyDescent="0.2">
      <c r="A396" s="1"/>
      <c r="B396" s="1"/>
      <c r="C396" s="1"/>
      <c r="D396" s="1"/>
      <c r="E396" s="1"/>
      <c r="F396" s="1"/>
      <c r="G396" s="1"/>
    </row>
    <row r="397" spans="1:7" ht="15.75" customHeight="1" x14ac:dyDescent="0.2">
      <c r="A397" s="1"/>
      <c r="B397" s="1"/>
      <c r="C397" s="1"/>
      <c r="D397" s="1"/>
      <c r="E397" s="1"/>
      <c r="F397" s="1"/>
      <c r="G397" s="1"/>
    </row>
    <row r="398" spans="1:7" ht="15.75" customHeight="1" x14ac:dyDescent="0.2">
      <c r="A398" s="1"/>
      <c r="B398" s="1"/>
      <c r="C398" s="1"/>
      <c r="D398" s="1"/>
      <c r="E398" s="1"/>
      <c r="F398" s="1"/>
      <c r="G398" s="1"/>
    </row>
    <row r="399" spans="1:7" ht="15.75" customHeight="1" x14ac:dyDescent="0.2">
      <c r="A399" s="1"/>
      <c r="B399" s="1"/>
      <c r="C399" s="1"/>
      <c r="D399" s="1"/>
      <c r="E399" s="1"/>
      <c r="F399" s="1"/>
      <c r="G399" s="1"/>
    </row>
    <row r="400" spans="1:7" ht="15.75" customHeight="1" x14ac:dyDescent="0.2">
      <c r="A400" s="1"/>
      <c r="B400" s="1"/>
      <c r="C400" s="1"/>
      <c r="D400" s="1"/>
      <c r="E400" s="1"/>
      <c r="F400" s="1"/>
      <c r="G400" s="1"/>
    </row>
    <row r="401" spans="1:7" ht="15.75" customHeight="1" x14ac:dyDescent="0.2">
      <c r="A401" s="1"/>
      <c r="B401" s="1"/>
      <c r="C401" s="1"/>
      <c r="D401" s="1"/>
      <c r="E401" s="1"/>
      <c r="F401" s="1"/>
      <c r="G401" s="1"/>
    </row>
    <row r="402" spans="1:7" ht="15.75" customHeight="1" x14ac:dyDescent="0.2">
      <c r="A402" s="1"/>
      <c r="B402" s="1"/>
      <c r="C402" s="1"/>
      <c r="D402" s="1"/>
      <c r="E402" s="1"/>
      <c r="F402" s="1"/>
      <c r="G402" s="1"/>
    </row>
    <row r="403" spans="1:7" ht="15.75" customHeight="1" x14ac:dyDescent="0.2">
      <c r="A403" s="1"/>
      <c r="B403" s="1"/>
      <c r="C403" s="1"/>
      <c r="D403" s="1"/>
      <c r="E403" s="1"/>
      <c r="F403" s="1"/>
      <c r="G403" s="1"/>
    </row>
    <row r="404" spans="1:7" ht="15.75" customHeight="1" x14ac:dyDescent="0.2">
      <c r="A404" s="1"/>
      <c r="B404" s="1"/>
      <c r="C404" s="1"/>
      <c r="D404" s="1"/>
      <c r="E404" s="1"/>
      <c r="F404" s="1"/>
      <c r="G404" s="1"/>
    </row>
    <row r="405" spans="1:7" ht="15.75" customHeight="1" x14ac:dyDescent="0.2">
      <c r="A405" s="1"/>
      <c r="B405" s="1"/>
      <c r="C405" s="1"/>
      <c r="D405" s="1"/>
      <c r="E405" s="1"/>
      <c r="F405" s="1"/>
      <c r="G405" s="1"/>
    </row>
    <row r="406" spans="1:7" ht="15.75" customHeight="1" x14ac:dyDescent="0.2">
      <c r="A406" s="1"/>
      <c r="B406" s="1"/>
      <c r="C406" s="1"/>
      <c r="D406" s="1"/>
      <c r="E406" s="1"/>
      <c r="F406" s="1"/>
      <c r="G406" s="1"/>
    </row>
    <row r="407" spans="1:7" ht="15.75" customHeight="1" x14ac:dyDescent="0.2">
      <c r="A407" s="1"/>
      <c r="B407" s="1"/>
      <c r="C407" s="1"/>
      <c r="D407" s="1"/>
      <c r="E407" s="1"/>
      <c r="F407" s="1"/>
      <c r="G407" s="1"/>
    </row>
    <row r="408" spans="1:7" ht="15.75" customHeight="1" x14ac:dyDescent="0.2">
      <c r="A408" s="1"/>
      <c r="B408" s="1"/>
      <c r="C408" s="1"/>
      <c r="D408" s="1"/>
      <c r="E408" s="1"/>
      <c r="F408" s="1"/>
      <c r="G408" s="1"/>
    </row>
    <row r="409" spans="1:7" ht="15.75" customHeight="1" x14ac:dyDescent="0.2">
      <c r="A409" s="1"/>
      <c r="B409" s="1"/>
      <c r="C409" s="1"/>
      <c r="D409" s="1"/>
      <c r="E409" s="1"/>
      <c r="F409" s="1"/>
      <c r="G409" s="1"/>
    </row>
    <row r="410" spans="1:7" ht="15.75" customHeight="1" x14ac:dyDescent="0.2">
      <c r="A410" s="1"/>
      <c r="B410" s="1"/>
      <c r="C410" s="1"/>
      <c r="D410" s="1"/>
      <c r="E410" s="1"/>
      <c r="F410" s="1"/>
      <c r="G410" s="1"/>
    </row>
    <row r="411" spans="1:7" ht="15.75" customHeight="1" x14ac:dyDescent="0.2">
      <c r="A411" s="1"/>
      <c r="B411" s="1"/>
      <c r="C411" s="1"/>
      <c r="D411" s="1"/>
      <c r="E411" s="1"/>
      <c r="F411" s="1"/>
      <c r="G411" s="1"/>
    </row>
    <row r="412" spans="1:7" ht="15.75" customHeight="1" x14ac:dyDescent="0.2">
      <c r="A412" s="1"/>
      <c r="B412" s="1"/>
      <c r="C412" s="1"/>
      <c r="D412" s="1"/>
      <c r="E412" s="1"/>
      <c r="F412" s="1"/>
      <c r="G412" s="1"/>
    </row>
    <row r="413" spans="1:7" ht="15.75" customHeight="1" x14ac:dyDescent="0.2">
      <c r="A413" s="1"/>
      <c r="B413" s="1"/>
      <c r="C413" s="1"/>
      <c r="D413" s="1"/>
      <c r="E413" s="1"/>
      <c r="F413" s="1"/>
      <c r="G413" s="1"/>
    </row>
    <row r="414" spans="1:7" ht="15.75" customHeight="1" x14ac:dyDescent="0.2">
      <c r="A414" s="1"/>
      <c r="B414" s="1"/>
      <c r="C414" s="1"/>
      <c r="D414" s="1"/>
      <c r="E414" s="1"/>
      <c r="F414" s="1"/>
      <c r="G414" s="1"/>
    </row>
    <row r="415" spans="1:7" ht="15.75" customHeight="1" x14ac:dyDescent="0.2">
      <c r="A415" s="1"/>
      <c r="B415" s="1"/>
      <c r="C415" s="1"/>
      <c r="D415" s="1"/>
      <c r="E415" s="1"/>
      <c r="F415" s="1"/>
      <c r="G415" s="1"/>
    </row>
    <row r="416" spans="1:7" ht="15.75" customHeight="1" x14ac:dyDescent="0.2">
      <c r="A416" s="1"/>
      <c r="B416" s="1"/>
      <c r="C416" s="1"/>
      <c r="D416" s="1"/>
      <c r="E416" s="1"/>
      <c r="F416" s="1"/>
      <c r="G416" s="1"/>
    </row>
    <row r="417" spans="1:7" ht="15.75" customHeight="1" x14ac:dyDescent="0.2">
      <c r="A417" s="1"/>
      <c r="B417" s="1"/>
      <c r="C417" s="1"/>
      <c r="D417" s="1"/>
      <c r="E417" s="1"/>
      <c r="F417" s="1"/>
      <c r="G417" s="1"/>
    </row>
    <row r="418" spans="1:7" ht="15.75" customHeight="1" x14ac:dyDescent="0.2">
      <c r="A418" s="1"/>
      <c r="B418" s="1"/>
      <c r="C418" s="1"/>
      <c r="D418" s="1"/>
      <c r="E418" s="1"/>
      <c r="F418" s="1"/>
      <c r="G418" s="1"/>
    </row>
    <row r="419" spans="1:7" ht="15.75" customHeight="1" x14ac:dyDescent="0.2">
      <c r="A419" s="1"/>
      <c r="B419" s="1"/>
      <c r="C419" s="1"/>
      <c r="D419" s="1"/>
      <c r="E419" s="1"/>
      <c r="F419" s="1"/>
      <c r="G419" s="1"/>
    </row>
    <row r="420" spans="1:7" ht="15.75" customHeight="1" x14ac:dyDescent="0.2">
      <c r="A420" s="1"/>
      <c r="B420" s="1"/>
      <c r="C420" s="1"/>
      <c r="D420" s="1"/>
      <c r="E420" s="1"/>
      <c r="F420" s="1"/>
      <c r="G420" s="1"/>
    </row>
    <row r="421" spans="1:7" ht="15.75" customHeight="1" x14ac:dyDescent="0.2">
      <c r="A421" s="1"/>
      <c r="B421" s="1"/>
      <c r="C421" s="1"/>
      <c r="D421" s="1"/>
      <c r="E421" s="1"/>
      <c r="F421" s="1"/>
      <c r="G421" s="1"/>
    </row>
    <row r="422" spans="1:7" ht="15.75" customHeight="1" x14ac:dyDescent="0.2">
      <c r="A422" s="1"/>
      <c r="B422" s="1"/>
      <c r="C422" s="1"/>
      <c r="D422" s="1"/>
      <c r="E422" s="1"/>
      <c r="F422" s="1"/>
      <c r="G422" s="1"/>
    </row>
    <row r="423" spans="1:7" ht="15.75" customHeight="1" x14ac:dyDescent="0.2">
      <c r="A423" s="1"/>
      <c r="B423" s="1"/>
      <c r="C423" s="1"/>
      <c r="D423" s="1"/>
      <c r="E423" s="1"/>
      <c r="F423" s="1"/>
      <c r="G423" s="1"/>
    </row>
    <row r="424" spans="1:7" ht="15.75" customHeight="1" x14ac:dyDescent="0.2">
      <c r="A424" s="1"/>
      <c r="B424" s="1"/>
      <c r="C424" s="1"/>
      <c r="D424" s="1"/>
      <c r="E424" s="1"/>
      <c r="F424" s="1"/>
      <c r="G424" s="1"/>
    </row>
    <row r="425" spans="1:7" ht="15.75" customHeight="1" x14ac:dyDescent="0.2">
      <c r="A425" s="1"/>
      <c r="B425" s="1"/>
      <c r="C425" s="1"/>
      <c r="D425" s="1"/>
      <c r="E425" s="1"/>
      <c r="F425" s="1"/>
      <c r="G425" s="1"/>
    </row>
    <row r="426" spans="1:7" ht="15.75" customHeight="1" x14ac:dyDescent="0.2">
      <c r="A426" s="1"/>
      <c r="B426" s="1"/>
      <c r="C426" s="1"/>
      <c r="D426" s="1"/>
      <c r="E426" s="1"/>
      <c r="F426" s="1"/>
      <c r="G426" s="1"/>
    </row>
    <row r="427" spans="1:7" ht="15.75" customHeight="1" x14ac:dyDescent="0.2">
      <c r="A427" s="1"/>
      <c r="B427" s="1"/>
      <c r="C427" s="1"/>
      <c r="D427" s="1"/>
      <c r="E427" s="1"/>
      <c r="F427" s="1"/>
      <c r="G427" s="1"/>
    </row>
    <row r="428" spans="1:7" ht="15.75" customHeight="1" x14ac:dyDescent="0.2">
      <c r="A428" s="1"/>
      <c r="B428" s="1"/>
      <c r="C428" s="1"/>
      <c r="D428" s="1"/>
      <c r="E428" s="1"/>
      <c r="F428" s="1"/>
      <c r="G428" s="1"/>
    </row>
    <row r="429" spans="1:7" ht="15.75" customHeight="1" x14ac:dyDescent="0.2">
      <c r="A429" s="1"/>
      <c r="B429" s="1"/>
      <c r="C429" s="1"/>
      <c r="D429" s="1"/>
      <c r="E429" s="1"/>
      <c r="F429" s="1"/>
      <c r="G429" s="1"/>
    </row>
    <row r="430" spans="1:7" ht="15.75" customHeight="1" x14ac:dyDescent="0.2">
      <c r="A430" s="1"/>
      <c r="B430" s="1"/>
      <c r="C430" s="1"/>
      <c r="D430" s="1"/>
      <c r="E430" s="1"/>
      <c r="F430" s="1"/>
      <c r="G430" s="1"/>
    </row>
    <row r="431" spans="1:7" ht="15.75" customHeight="1" x14ac:dyDescent="0.2">
      <c r="A431" s="1"/>
      <c r="B431" s="1"/>
      <c r="C431" s="1"/>
      <c r="D431" s="1"/>
      <c r="E431" s="1"/>
      <c r="F431" s="1"/>
      <c r="G431" s="1"/>
    </row>
    <row r="432" spans="1:7" ht="15.75" customHeight="1" x14ac:dyDescent="0.2">
      <c r="A432" s="1"/>
      <c r="B432" s="1"/>
      <c r="C432" s="1"/>
      <c r="D432" s="1"/>
      <c r="E432" s="1"/>
      <c r="F432" s="1"/>
      <c r="G432" s="1"/>
    </row>
    <row r="433" spans="1:7" ht="15.75" customHeight="1" x14ac:dyDescent="0.2">
      <c r="A433" s="1"/>
      <c r="B433" s="1"/>
      <c r="C433" s="1"/>
      <c r="D433" s="1"/>
      <c r="E433" s="1"/>
      <c r="F433" s="1"/>
      <c r="G433" s="1"/>
    </row>
    <row r="434" spans="1:7" ht="15.75" customHeight="1" x14ac:dyDescent="0.2">
      <c r="A434" s="1"/>
      <c r="B434" s="1"/>
      <c r="C434" s="1"/>
      <c r="D434" s="1"/>
      <c r="E434" s="1"/>
      <c r="F434" s="1"/>
      <c r="G434" s="1"/>
    </row>
    <row r="435" spans="1:7" ht="15.75" customHeight="1" x14ac:dyDescent="0.2">
      <c r="A435" s="1"/>
      <c r="B435" s="1"/>
      <c r="C435" s="1"/>
      <c r="D435" s="1"/>
      <c r="E435" s="1"/>
      <c r="F435" s="1"/>
      <c r="G435" s="1"/>
    </row>
    <row r="436" spans="1:7" ht="15.75" customHeight="1" x14ac:dyDescent="0.2">
      <c r="A436" s="1"/>
      <c r="B436" s="1"/>
      <c r="C436" s="1"/>
      <c r="D436" s="1"/>
      <c r="E436" s="1"/>
      <c r="F436" s="1"/>
      <c r="G436" s="1"/>
    </row>
    <row r="437" spans="1:7" ht="15.75" customHeight="1" x14ac:dyDescent="0.2">
      <c r="A437" s="1"/>
      <c r="B437" s="1"/>
      <c r="C437" s="1"/>
      <c r="D437" s="1"/>
      <c r="E437" s="1"/>
      <c r="F437" s="1"/>
      <c r="G437" s="1"/>
    </row>
    <row r="438" spans="1:7" ht="15.75" customHeight="1" x14ac:dyDescent="0.2">
      <c r="A438" s="1"/>
      <c r="B438" s="1"/>
      <c r="C438" s="1"/>
      <c r="D438" s="1"/>
      <c r="E438" s="1"/>
      <c r="F438" s="1"/>
      <c r="G438" s="1"/>
    </row>
    <row r="439" spans="1:7" ht="15.75" customHeight="1" x14ac:dyDescent="0.2">
      <c r="A439" s="1"/>
      <c r="B439" s="1"/>
      <c r="C439" s="1"/>
      <c r="D439" s="1"/>
      <c r="E439" s="1"/>
      <c r="F439" s="1"/>
      <c r="G439" s="1"/>
    </row>
    <row r="440" spans="1:7" ht="15.75" customHeight="1" x14ac:dyDescent="0.2">
      <c r="A440" s="1"/>
      <c r="B440" s="1"/>
      <c r="C440" s="1"/>
      <c r="D440" s="1"/>
      <c r="E440" s="1"/>
      <c r="F440" s="1"/>
      <c r="G440" s="1"/>
    </row>
    <row r="441" spans="1:7" ht="15.75" customHeight="1" x14ac:dyDescent="0.2">
      <c r="A441" s="1"/>
      <c r="B441" s="1"/>
      <c r="C441" s="1"/>
      <c r="D441" s="1"/>
      <c r="E441" s="1"/>
      <c r="F441" s="1"/>
      <c r="G441" s="1"/>
    </row>
    <row r="442" spans="1:7" ht="15.75" customHeight="1" x14ac:dyDescent="0.2">
      <c r="A442" s="1"/>
      <c r="B442" s="1"/>
      <c r="C442" s="1"/>
      <c r="D442" s="1"/>
      <c r="E442" s="1"/>
      <c r="F442" s="1"/>
      <c r="G442" s="1"/>
    </row>
    <row r="443" spans="1:7" ht="15.75" customHeight="1" x14ac:dyDescent="0.2">
      <c r="A443" s="1"/>
      <c r="B443" s="1"/>
      <c r="C443" s="1"/>
      <c r="D443" s="1"/>
      <c r="E443" s="1"/>
      <c r="F443" s="1"/>
      <c r="G443" s="1"/>
    </row>
    <row r="444" spans="1:7" ht="15.75" customHeight="1" x14ac:dyDescent="0.2">
      <c r="A444" s="1"/>
      <c r="B444" s="1"/>
      <c r="C444" s="1"/>
      <c r="D444" s="1"/>
      <c r="E444" s="1"/>
      <c r="F444" s="1"/>
      <c r="G444" s="1"/>
    </row>
    <row r="445" spans="1:7" ht="15.75" customHeight="1" x14ac:dyDescent="0.2">
      <c r="A445" s="1"/>
      <c r="B445" s="1"/>
      <c r="C445" s="1"/>
      <c r="D445" s="1"/>
      <c r="E445" s="1"/>
      <c r="F445" s="1"/>
      <c r="G445" s="1"/>
    </row>
    <row r="446" spans="1:7" ht="15.75" customHeight="1" x14ac:dyDescent="0.2">
      <c r="A446" s="1"/>
      <c r="B446" s="1"/>
      <c r="C446" s="1"/>
      <c r="D446" s="1"/>
      <c r="E446" s="1"/>
      <c r="F446" s="1"/>
      <c r="G446" s="1"/>
    </row>
    <row r="447" spans="1:7" ht="15.75" customHeight="1" x14ac:dyDescent="0.2">
      <c r="A447" s="1"/>
      <c r="B447" s="1"/>
      <c r="C447" s="1"/>
      <c r="D447" s="1"/>
      <c r="E447" s="1"/>
      <c r="F447" s="1"/>
      <c r="G447" s="1"/>
    </row>
    <row r="448" spans="1:7" ht="15.75" customHeight="1" x14ac:dyDescent="0.2">
      <c r="A448" s="1"/>
      <c r="B448" s="1"/>
      <c r="C448" s="1"/>
      <c r="D448" s="1"/>
      <c r="E448" s="1"/>
      <c r="F448" s="1"/>
      <c r="G448" s="1"/>
    </row>
    <row r="449" spans="1:7" ht="15.75" customHeight="1" x14ac:dyDescent="0.2">
      <c r="A449" s="1"/>
      <c r="B449" s="1"/>
      <c r="C449" s="1"/>
      <c r="D449" s="1"/>
      <c r="E449" s="1"/>
      <c r="F449" s="1"/>
      <c r="G449" s="1"/>
    </row>
    <row r="450" spans="1:7" ht="15.75" customHeight="1" x14ac:dyDescent="0.2">
      <c r="A450" s="1"/>
      <c r="B450" s="1"/>
      <c r="C450" s="1"/>
      <c r="D450" s="1"/>
      <c r="E450" s="1"/>
      <c r="F450" s="1"/>
      <c r="G450" s="1"/>
    </row>
    <row r="451" spans="1:7" ht="15.75" customHeight="1" x14ac:dyDescent="0.2">
      <c r="A451" s="1"/>
      <c r="B451" s="1"/>
      <c r="C451" s="1"/>
      <c r="D451" s="1"/>
      <c r="E451" s="1"/>
      <c r="F451" s="1"/>
      <c r="G451" s="1"/>
    </row>
    <row r="452" spans="1:7" ht="15.75" customHeight="1" x14ac:dyDescent="0.2">
      <c r="A452" s="1"/>
      <c r="B452" s="1"/>
      <c r="C452" s="1"/>
      <c r="D452" s="1"/>
      <c r="E452" s="1"/>
      <c r="F452" s="1"/>
      <c r="G452" s="1"/>
    </row>
    <row r="453" spans="1:7" ht="15.75" customHeight="1" x14ac:dyDescent="0.2">
      <c r="A453" s="1"/>
      <c r="B453" s="1"/>
      <c r="C453" s="1"/>
      <c r="D453" s="1"/>
      <c r="E453" s="1"/>
      <c r="F453" s="1"/>
      <c r="G453" s="1"/>
    </row>
    <row r="454" spans="1:7" ht="15.75" customHeight="1" x14ac:dyDescent="0.2">
      <c r="A454" s="1"/>
      <c r="B454" s="1"/>
      <c r="C454" s="1"/>
      <c r="D454" s="1"/>
      <c r="E454" s="1"/>
      <c r="F454" s="1"/>
      <c r="G454" s="1"/>
    </row>
    <row r="455" spans="1:7" ht="15.75" customHeight="1" x14ac:dyDescent="0.2">
      <c r="A455" s="1"/>
      <c r="B455" s="1"/>
      <c r="C455" s="1"/>
      <c r="D455" s="1"/>
      <c r="E455" s="1"/>
      <c r="F455" s="1"/>
      <c r="G455" s="1"/>
    </row>
    <row r="456" spans="1:7" ht="15.75" customHeight="1" x14ac:dyDescent="0.2">
      <c r="A456" s="1"/>
      <c r="B456" s="1"/>
      <c r="C456" s="1"/>
      <c r="D456" s="1"/>
      <c r="E456" s="1"/>
      <c r="F456" s="1"/>
      <c r="G456" s="1"/>
    </row>
    <row r="457" spans="1:7" ht="15.75" customHeight="1" x14ac:dyDescent="0.2">
      <c r="A457" s="1"/>
      <c r="B457" s="1"/>
      <c r="C457" s="1"/>
      <c r="D457" s="1"/>
      <c r="E457" s="1"/>
      <c r="F457" s="1"/>
      <c r="G457" s="1"/>
    </row>
    <row r="458" spans="1:7" ht="15.75" customHeight="1" x14ac:dyDescent="0.2">
      <c r="A458" s="1"/>
      <c r="B458" s="1"/>
      <c r="C458" s="1"/>
      <c r="D458" s="1"/>
      <c r="E458" s="1"/>
      <c r="F458" s="1"/>
      <c r="G458" s="1"/>
    </row>
    <row r="459" spans="1:7" ht="15.75" customHeight="1" x14ac:dyDescent="0.2">
      <c r="A459" s="1"/>
      <c r="B459" s="1"/>
      <c r="C459" s="1"/>
      <c r="D459" s="1"/>
      <c r="E459" s="1"/>
      <c r="F459" s="1"/>
      <c r="G459" s="1"/>
    </row>
    <row r="460" spans="1:7" ht="15.75" customHeight="1" x14ac:dyDescent="0.2">
      <c r="A460" s="1"/>
      <c r="B460" s="1"/>
      <c r="C460" s="1"/>
      <c r="D460" s="1"/>
      <c r="E460" s="1"/>
      <c r="F460" s="1"/>
      <c r="G460" s="1"/>
    </row>
    <row r="461" spans="1:7" ht="15.75" customHeight="1" x14ac:dyDescent="0.2">
      <c r="A461" s="1"/>
      <c r="B461" s="1"/>
      <c r="C461" s="1"/>
      <c r="D461" s="1"/>
      <c r="E461" s="1"/>
      <c r="F461" s="1"/>
      <c r="G461" s="1"/>
    </row>
    <row r="462" spans="1:7" ht="15.75" customHeight="1" x14ac:dyDescent="0.2">
      <c r="A462" s="1"/>
      <c r="B462" s="1"/>
      <c r="C462" s="1"/>
      <c r="D462" s="1"/>
      <c r="E462" s="1"/>
      <c r="F462" s="1"/>
      <c r="G462" s="1"/>
    </row>
    <row r="463" spans="1:7" ht="15.75" customHeight="1" x14ac:dyDescent="0.2">
      <c r="A463" s="1"/>
      <c r="B463" s="1"/>
      <c r="C463" s="1"/>
      <c r="D463" s="1"/>
      <c r="E463" s="1"/>
      <c r="F463" s="1"/>
      <c r="G463" s="1"/>
    </row>
    <row r="464" spans="1:7" ht="15.75" customHeight="1" x14ac:dyDescent="0.2">
      <c r="A464" s="1"/>
      <c r="B464" s="1"/>
      <c r="C464" s="1"/>
      <c r="D464" s="1"/>
      <c r="E464" s="1"/>
      <c r="F464" s="1"/>
      <c r="G464" s="1"/>
    </row>
    <row r="465" spans="1:7" ht="15.75" customHeight="1" x14ac:dyDescent="0.2">
      <c r="A465" s="1"/>
      <c r="B465" s="1"/>
      <c r="C465" s="1"/>
      <c r="D465" s="1"/>
      <c r="E465" s="1"/>
      <c r="F465" s="1"/>
      <c r="G465" s="1"/>
    </row>
    <row r="466" spans="1:7" ht="15.75" customHeight="1" x14ac:dyDescent="0.2">
      <c r="A466" s="1"/>
      <c r="B466" s="1"/>
      <c r="C466" s="1"/>
      <c r="D466" s="1"/>
      <c r="E466" s="1"/>
      <c r="F466" s="1"/>
      <c r="G466" s="1"/>
    </row>
    <row r="467" spans="1:7" ht="15.75" customHeight="1" x14ac:dyDescent="0.2">
      <c r="A467" s="1"/>
      <c r="B467" s="1"/>
      <c r="C467" s="1"/>
      <c r="D467" s="1"/>
      <c r="E467" s="1"/>
      <c r="F467" s="1"/>
      <c r="G467" s="1"/>
    </row>
    <row r="468" spans="1:7" ht="15.75" customHeight="1" x14ac:dyDescent="0.2">
      <c r="A468" s="1"/>
      <c r="B468" s="1"/>
      <c r="C468" s="1"/>
      <c r="D468" s="1"/>
      <c r="E468" s="1"/>
      <c r="F468" s="1"/>
      <c r="G468" s="1"/>
    </row>
    <row r="469" spans="1:7" ht="15.75" customHeight="1" x14ac:dyDescent="0.2">
      <c r="A469" s="1"/>
      <c r="B469" s="1"/>
      <c r="C469" s="1"/>
      <c r="D469" s="1"/>
      <c r="E469" s="1"/>
      <c r="F469" s="1"/>
      <c r="G469" s="1"/>
    </row>
    <row r="470" spans="1:7" ht="15.75" customHeight="1" x14ac:dyDescent="0.2">
      <c r="A470" s="1"/>
      <c r="B470" s="1"/>
      <c r="C470" s="1"/>
      <c r="D470" s="1"/>
      <c r="E470" s="1"/>
      <c r="F470" s="1"/>
      <c r="G470" s="1"/>
    </row>
    <row r="471" spans="1:7" ht="15.75" customHeight="1" x14ac:dyDescent="0.2">
      <c r="A471" s="1"/>
      <c r="B471" s="1"/>
      <c r="C471" s="1"/>
      <c r="D471" s="1"/>
      <c r="E471" s="1"/>
      <c r="F471" s="1"/>
      <c r="G471" s="1"/>
    </row>
    <row r="472" spans="1:7" ht="15.75" customHeight="1" x14ac:dyDescent="0.2">
      <c r="A472" s="1"/>
      <c r="B472" s="1"/>
      <c r="C472" s="1"/>
      <c r="D472" s="1"/>
      <c r="E472" s="1"/>
      <c r="F472" s="1"/>
      <c r="G472" s="1"/>
    </row>
    <row r="473" spans="1:7" ht="15.75" customHeight="1" x14ac:dyDescent="0.2">
      <c r="A473" s="1"/>
      <c r="B473" s="1"/>
      <c r="C473" s="1"/>
      <c r="D473" s="1"/>
      <c r="E473" s="1"/>
      <c r="F473" s="1"/>
      <c r="G473" s="1"/>
    </row>
    <row r="474" spans="1:7" ht="15.75" customHeight="1" x14ac:dyDescent="0.2">
      <c r="A474" s="1"/>
      <c r="B474" s="1"/>
      <c r="C474" s="1"/>
      <c r="D474" s="1"/>
      <c r="E474" s="1"/>
      <c r="F474" s="1"/>
      <c r="G474" s="1"/>
    </row>
    <row r="475" spans="1:7" ht="15.75" customHeight="1" x14ac:dyDescent="0.2">
      <c r="A475" s="1"/>
      <c r="B475" s="1"/>
      <c r="C475" s="1"/>
      <c r="D475" s="1"/>
      <c r="E475" s="1"/>
      <c r="F475" s="1"/>
      <c r="G475" s="1"/>
    </row>
    <row r="476" spans="1:7" ht="15.75" customHeight="1" x14ac:dyDescent="0.2">
      <c r="A476" s="1"/>
      <c r="B476" s="1"/>
      <c r="C476" s="1"/>
      <c r="D476" s="1"/>
      <c r="E476" s="1"/>
      <c r="F476" s="1"/>
      <c r="G476" s="1"/>
    </row>
    <row r="477" spans="1:7" ht="15.75" customHeight="1" x14ac:dyDescent="0.2">
      <c r="A477" s="1"/>
      <c r="B477" s="1"/>
      <c r="C477" s="1"/>
      <c r="D477" s="1"/>
      <c r="E477" s="1"/>
      <c r="F477" s="1"/>
      <c r="G477" s="1"/>
    </row>
    <row r="478" spans="1:7" ht="15.75" customHeight="1" x14ac:dyDescent="0.2">
      <c r="A478" s="1"/>
      <c r="B478" s="1"/>
      <c r="C478" s="1"/>
      <c r="D478" s="1"/>
      <c r="E478" s="1"/>
      <c r="F478" s="1"/>
      <c r="G478" s="1"/>
    </row>
    <row r="479" spans="1:7" ht="15.75" customHeight="1" x14ac:dyDescent="0.2">
      <c r="A479" s="1"/>
      <c r="B479" s="1"/>
      <c r="C479" s="1"/>
      <c r="D479" s="1"/>
      <c r="E479" s="1"/>
      <c r="F479" s="1"/>
      <c r="G479" s="1"/>
    </row>
    <row r="480" spans="1:7" ht="15.75" customHeight="1" x14ac:dyDescent="0.2">
      <c r="A480" s="1"/>
      <c r="B480" s="1"/>
      <c r="C480" s="1"/>
      <c r="D480" s="1"/>
      <c r="E480" s="1"/>
      <c r="F480" s="1"/>
      <c r="G480" s="1"/>
    </row>
    <row r="481" spans="1:7" ht="15.75" customHeight="1" x14ac:dyDescent="0.2">
      <c r="A481" s="1"/>
      <c r="B481" s="1"/>
      <c r="C481" s="1"/>
      <c r="D481" s="1"/>
      <c r="E481" s="1"/>
      <c r="F481" s="1"/>
      <c r="G481" s="1"/>
    </row>
    <row r="482" spans="1:7" ht="15.75" customHeight="1" x14ac:dyDescent="0.2">
      <c r="A482" s="1"/>
      <c r="B482" s="1"/>
      <c r="C482" s="1"/>
      <c r="D482" s="1"/>
      <c r="E482" s="1"/>
      <c r="F482" s="1"/>
      <c r="G482" s="1"/>
    </row>
    <row r="483" spans="1:7" ht="15.75" customHeight="1" x14ac:dyDescent="0.2">
      <c r="A483" s="1"/>
      <c r="B483" s="1"/>
      <c r="C483" s="1"/>
      <c r="D483" s="1"/>
      <c r="E483" s="1"/>
      <c r="F483" s="1"/>
      <c r="G483" s="1"/>
    </row>
    <row r="484" spans="1:7" ht="15.75" customHeight="1" x14ac:dyDescent="0.2">
      <c r="A484" s="1"/>
      <c r="B484" s="1"/>
      <c r="C484" s="1"/>
      <c r="D484" s="1"/>
      <c r="E484" s="1"/>
      <c r="F484" s="1"/>
      <c r="G484" s="1"/>
    </row>
    <row r="485" spans="1:7" ht="15.75" customHeight="1" x14ac:dyDescent="0.2">
      <c r="A485" s="1"/>
      <c r="B485" s="1"/>
      <c r="C485" s="1"/>
      <c r="D485" s="1"/>
      <c r="E485" s="1"/>
      <c r="F485" s="1"/>
      <c r="G485" s="1"/>
    </row>
    <row r="486" spans="1:7" ht="15.75" customHeight="1" x14ac:dyDescent="0.2">
      <c r="A486" s="1"/>
      <c r="B486" s="1"/>
      <c r="C486" s="1"/>
      <c r="D486" s="1"/>
      <c r="E486" s="1"/>
      <c r="F486" s="1"/>
      <c r="G486" s="1"/>
    </row>
    <row r="487" spans="1:7" ht="15.75" customHeight="1" x14ac:dyDescent="0.2">
      <c r="A487" s="1"/>
      <c r="B487" s="1"/>
      <c r="C487" s="1"/>
      <c r="D487" s="1"/>
      <c r="E487" s="1"/>
      <c r="F487" s="1"/>
      <c r="G487" s="1"/>
    </row>
    <row r="488" spans="1:7" ht="15.75" customHeight="1" x14ac:dyDescent="0.2">
      <c r="A488" s="1"/>
      <c r="B488" s="1"/>
      <c r="C488" s="1"/>
      <c r="D488" s="1"/>
      <c r="E488" s="1"/>
      <c r="F488" s="1"/>
      <c r="G488" s="1"/>
    </row>
    <row r="489" spans="1:7" ht="15.75" customHeight="1" x14ac:dyDescent="0.2">
      <c r="A489" s="1"/>
      <c r="B489" s="1"/>
      <c r="C489" s="1"/>
      <c r="D489" s="1"/>
      <c r="E489" s="1"/>
      <c r="F489" s="1"/>
      <c r="G489" s="1"/>
    </row>
    <row r="490" spans="1:7" ht="15.75" customHeight="1" x14ac:dyDescent="0.2">
      <c r="A490" s="1"/>
      <c r="B490" s="1"/>
      <c r="C490" s="1"/>
      <c r="D490" s="1"/>
      <c r="E490" s="1"/>
      <c r="F490" s="1"/>
      <c r="G490" s="1"/>
    </row>
    <row r="491" spans="1:7" ht="15.75" customHeight="1" x14ac:dyDescent="0.2">
      <c r="A491" s="1"/>
      <c r="B491" s="1"/>
      <c r="C491" s="1"/>
      <c r="D491" s="1"/>
      <c r="E491" s="1"/>
      <c r="F491" s="1"/>
      <c r="G491" s="1"/>
    </row>
    <row r="492" spans="1:7" ht="15.75" customHeight="1" x14ac:dyDescent="0.2">
      <c r="A492" s="1"/>
      <c r="B492" s="1"/>
      <c r="C492" s="1"/>
      <c r="D492" s="1"/>
      <c r="E492" s="1"/>
      <c r="F492" s="1"/>
      <c r="G492" s="1"/>
    </row>
    <row r="493" spans="1:7" ht="15.75" customHeight="1" x14ac:dyDescent="0.2">
      <c r="A493" s="1"/>
      <c r="B493" s="1"/>
      <c r="C493" s="1"/>
      <c r="D493" s="1"/>
      <c r="E493" s="1"/>
      <c r="F493" s="1"/>
      <c r="G493" s="1"/>
    </row>
    <row r="494" spans="1:7" ht="15.75" customHeight="1" x14ac:dyDescent="0.2">
      <c r="A494" s="1"/>
      <c r="B494" s="1"/>
      <c r="C494" s="1"/>
      <c r="D494" s="1"/>
      <c r="E494" s="1"/>
      <c r="F494" s="1"/>
      <c r="G494" s="1"/>
    </row>
    <row r="495" spans="1:7" ht="15.75" customHeight="1" x14ac:dyDescent="0.2">
      <c r="A495" s="1"/>
      <c r="B495" s="1"/>
      <c r="C495" s="1"/>
      <c r="D495" s="1"/>
      <c r="E495" s="1"/>
      <c r="F495" s="1"/>
      <c r="G495" s="1"/>
    </row>
    <row r="496" spans="1:7" ht="15.75" customHeight="1" x14ac:dyDescent="0.2">
      <c r="A496" s="1"/>
      <c r="B496" s="1"/>
      <c r="C496" s="1"/>
      <c r="D496" s="1"/>
      <c r="E496" s="1"/>
      <c r="F496" s="1"/>
      <c r="G496" s="1"/>
    </row>
    <row r="497" spans="1:7" ht="15.75" customHeight="1" x14ac:dyDescent="0.2">
      <c r="A497" s="1"/>
      <c r="B497" s="1"/>
      <c r="C497" s="1"/>
      <c r="D497" s="1"/>
      <c r="E497" s="1"/>
      <c r="F497" s="1"/>
      <c r="G497" s="1"/>
    </row>
    <row r="498" spans="1:7" ht="15.75" customHeight="1" x14ac:dyDescent="0.2">
      <c r="A498" s="1"/>
      <c r="B498" s="1"/>
      <c r="C498" s="1"/>
      <c r="D498" s="1"/>
      <c r="E498" s="1"/>
      <c r="F498" s="1"/>
      <c r="G498" s="1"/>
    </row>
    <row r="499" spans="1:7" ht="15.75" customHeight="1" x14ac:dyDescent="0.2">
      <c r="A499" s="1"/>
      <c r="B499" s="1"/>
      <c r="C499" s="1"/>
      <c r="D499" s="1"/>
      <c r="E499" s="1"/>
      <c r="F499" s="1"/>
      <c r="G499" s="1"/>
    </row>
    <row r="500" spans="1:7" ht="15.75" customHeight="1" x14ac:dyDescent="0.2">
      <c r="A500" s="1"/>
      <c r="B500" s="1"/>
      <c r="C500" s="1"/>
      <c r="D500" s="1"/>
      <c r="E500" s="1"/>
      <c r="F500" s="1"/>
      <c r="G500" s="1"/>
    </row>
    <row r="501" spans="1:7" ht="15.75" customHeight="1" x14ac:dyDescent="0.2">
      <c r="A501" s="1"/>
      <c r="B501" s="1"/>
      <c r="C501" s="1"/>
      <c r="D501" s="1"/>
      <c r="E501" s="1"/>
      <c r="F501" s="1"/>
      <c r="G501" s="1"/>
    </row>
    <row r="502" spans="1:7" ht="15.75" customHeight="1" x14ac:dyDescent="0.2">
      <c r="A502" s="1"/>
      <c r="B502" s="1"/>
      <c r="C502" s="1"/>
      <c r="D502" s="1"/>
      <c r="E502" s="1"/>
      <c r="F502" s="1"/>
      <c r="G502" s="1"/>
    </row>
    <row r="503" spans="1:7" ht="15.75" customHeight="1" x14ac:dyDescent="0.2">
      <c r="A503" s="1"/>
      <c r="B503" s="1"/>
      <c r="C503" s="1"/>
      <c r="D503" s="1"/>
      <c r="E503" s="1"/>
      <c r="F503" s="1"/>
      <c r="G503" s="1"/>
    </row>
    <row r="504" spans="1:7" ht="15.75" customHeight="1" x14ac:dyDescent="0.2">
      <c r="A504" s="1"/>
      <c r="B504" s="1"/>
      <c r="C504" s="1"/>
      <c r="D504" s="1"/>
      <c r="E504" s="1"/>
      <c r="F504" s="1"/>
      <c r="G504" s="1"/>
    </row>
    <row r="505" spans="1:7" ht="15.75" customHeight="1" x14ac:dyDescent="0.2">
      <c r="A505" s="1"/>
      <c r="B505" s="1"/>
      <c r="C505" s="1"/>
      <c r="D505" s="1"/>
      <c r="E505" s="1"/>
      <c r="F505" s="1"/>
      <c r="G505" s="1"/>
    </row>
    <row r="506" spans="1:7" ht="15.75" customHeight="1" x14ac:dyDescent="0.2">
      <c r="A506" s="1"/>
      <c r="B506" s="1"/>
      <c r="C506" s="1"/>
      <c r="D506" s="1"/>
      <c r="E506" s="1"/>
      <c r="F506" s="1"/>
      <c r="G506" s="1"/>
    </row>
    <row r="507" spans="1:7" ht="15.75" customHeight="1" x14ac:dyDescent="0.2">
      <c r="A507" s="1"/>
      <c r="B507" s="1"/>
      <c r="C507" s="1"/>
      <c r="D507" s="1"/>
      <c r="E507" s="1"/>
      <c r="F507" s="1"/>
      <c r="G507" s="1"/>
    </row>
    <row r="508" spans="1:7" ht="15.75" customHeight="1" x14ac:dyDescent="0.2">
      <c r="A508" s="1"/>
      <c r="B508" s="1"/>
      <c r="C508" s="1"/>
      <c r="D508" s="1"/>
      <c r="E508" s="1"/>
      <c r="F508" s="1"/>
      <c r="G508" s="1"/>
    </row>
    <row r="509" spans="1:7" ht="15.75" customHeight="1" x14ac:dyDescent="0.2">
      <c r="A509" s="1"/>
      <c r="B509" s="1"/>
      <c r="C509" s="1"/>
      <c r="D509" s="1"/>
      <c r="E509" s="1"/>
      <c r="F509" s="1"/>
      <c r="G509" s="1"/>
    </row>
    <row r="510" spans="1:7" ht="15.75" customHeight="1" x14ac:dyDescent="0.2">
      <c r="A510" s="1"/>
      <c r="B510" s="1"/>
      <c r="C510" s="1"/>
      <c r="D510" s="1"/>
      <c r="E510" s="1"/>
      <c r="F510" s="1"/>
      <c r="G510" s="1"/>
    </row>
    <row r="511" spans="1:7" ht="15.75" customHeight="1" x14ac:dyDescent="0.2">
      <c r="A511" s="1"/>
      <c r="B511" s="1"/>
      <c r="C511" s="1"/>
      <c r="D511" s="1"/>
      <c r="E511" s="1"/>
      <c r="F511" s="1"/>
      <c r="G511" s="1"/>
    </row>
    <row r="512" spans="1:7" ht="15.75" customHeight="1" x14ac:dyDescent="0.2">
      <c r="A512" s="1"/>
      <c r="B512" s="1"/>
      <c r="C512" s="1"/>
      <c r="D512" s="1"/>
      <c r="E512" s="1"/>
      <c r="F512" s="1"/>
      <c r="G512" s="1"/>
    </row>
    <row r="513" spans="1:7" ht="15.75" customHeight="1" x14ac:dyDescent="0.2">
      <c r="A513" s="1"/>
      <c r="B513" s="1"/>
      <c r="C513" s="1"/>
      <c r="D513" s="1"/>
      <c r="E513" s="1"/>
      <c r="F513" s="1"/>
      <c r="G513" s="1"/>
    </row>
    <row r="514" spans="1:7" ht="15.75" customHeight="1" x14ac:dyDescent="0.2">
      <c r="A514" s="1"/>
      <c r="B514" s="1"/>
      <c r="C514" s="1"/>
      <c r="D514" s="1"/>
      <c r="E514" s="1"/>
      <c r="F514" s="1"/>
      <c r="G514" s="1"/>
    </row>
    <row r="515" spans="1:7" ht="15.75" customHeight="1" x14ac:dyDescent="0.2">
      <c r="A515" s="1"/>
      <c r="B515" s="1"/>
      <c r="C515" s="1"/>
      <c r="D515" s="1"/>
      <c r="E515" s="1"/>
      <c r="F515" s="1"/>
      <c r="G515" s="1"/>
    </row>
    <row r="516" spans="1:7" ht="15.75" customHeight="1" x14ac:dyDescent="0.2">
      <c r="A516" s="1"/>
      <c r="B516" s="1"/>
      <c r="C516" s="1"/>
      <c r="D516" s="1"/>
      <c r="E516" s="1"/>
      <c r="F516" s="1"/>
      <c r="G516" s="1"/>
    </row>
    <row r="517" spans="1:7" ht="15.75" customHeight="1" x14ac:dyDescent="0.2">
      <c r="A517" s="1"/>
      <c r="B517" s="1"/>
      <c r="C517" s="1"/>
      <c r="D517" s="1"/>
      <c r="E517" s="1"/>
      <c r="F517" s="1"/>
      <c r="G517" s="1"/>
    </row>
    <row r="518" spans="1:7" ht="15.75" customHeight="1" x14ac:dyDescent="0.2">
      <c r="A518" s="1"/>
      <c r="B518" s="1"/>
      <c r="C518" s="1"/>
      <c r="D518" s="1"/>
      <c r="E518" s="1"/>
      <c r="F518" s="1"/>
      <c r="G518" s="1"/>
    </row>
    <row r="519" spans="1:7" ht="15.75" customHeight="1" x14ac:dyDescent="0.2">
      <c r="A519" s="1"/>
      <c r="B519" s="1"/>
      <c r="C519" s="1"/>
      <c r="D519" s="1"/>
      <c r="E519" s="1"/>
      <c r="F519" s="1"/>
      <c r="G519" s="1"/>
    </row>
    <row r="520" spans="1:7" ht="15.75" customHeight="1" x14ac:dyDescent="0.2">
      <c r="A520" s="1"/>
      <c r="B520" s="1"/>
      <c r="C520" s="1"/>
      <c r="D520" s="1"/>
      <c r="E520" s="1"/>
      <c r="F520" s="1"/>
      <c r="G520" s="1"/>
    </row>
    <row r="521" spans="1:7" ht="15.75" customHeight="1" x14ac:dyDescent="0.2">
      <c r="A521" s="1"/>
      <c r="B521" s="1"/>
      <c r="C521" s="1"/>
      <c r="D521" s="1"/>
      <c r="E521" s="1"/>
      <c r="F521" s="1"/>
      <c r="G521" s="1"/>
    </row>
    <row r="522" spans="1:7" ht="15.75" customHeight="1" x14ac:dyDescent="0.2">
      <c r="A522" s="1"/>
      <c r="B522" s="1"/>
      <c r="C522" s="1"/>
      <c r="D522" s="1"/>
      <c r="E522" s="1"/>
      <c r="F522" s="1"/>
      <c r="G522" s="1"/>
    </row>
    <row r="523" spans="1:7" ht="15.75" customHeight="1" x14ac:dyDescent="0.2">
      <c r="A523" s="1"/>
      <c r="B523" s="1"/>
      <c r="C523" s="1"/>
      <c r="D523" s="1"/>
      <c r="E523" s="1"/>
      <c r="F523" s="1"/>
      <c r="G523" s="1"/>
    </row>
    <row r="524" spans="1:7" ht="15.75" customHeight="1" x14ac:dyDescent="0.2">
      <c r="A524" s="1"/>
      <c r="B524" s="1"/>
      <c r="C524" s="1"/>
      <c r="D524" s="1"/>
      <c r="E524" s="1"/>
      <c r="F524" s="1"/>
      <c r="G524" s="1"/>
    </row>
    <row r="525" spans="1:7" ht="15.75" customHeight="1" x14ac:dyDescent="0.2">
      <c r="A525" s="1"/>
      <c r="B525" s="1"/>
      <c r="C525" s="1"/>
      <c r="D525" s="1"/>
      <c r="E525" s="1"/>
      <c r="F525" s="1"/>
      <c r="G525" s="1"/>
    </row>
    <row r="526" spans="1:7" ht="15.75" customHeight="1" x14ac:dyDescent="0.2">
      <c r="A526" s="1"/>
      <c r="B526" s="1"/>
      <c r="C526" s="1"/>
      <c r="D526" s="1"/>
      <c r="E526" s="1"/>
      <c r="F526" s="1"/>
      <c r="G526" s="1"/>
    </row>
    <row r="527" spans="1:7" ht="15.75" customHeight="1" x14ac:dyDescent="0.2">
      <c r="A527" s="1"/>
      <c r="B527" s="1"/>
      <c r="C527" s="1"/>
      <c r="D527" s="1"/>
      <c r="E527" s="1"/>
      <c r="F527" s="1"/>
      <c r="G527" s="1"/>
    </row>
    <row r="528" spans="1:7" ht="15.75" customHeight="1" x14ac:dyDescent="0.2">
      <c r="A528" s="1"/>
      <c r="B528" s="1"/>
      <c r="C528" s="1"/>
      <c r="D528" s="1"/>
      <c r="E528" s="1"/>
      <c r="F528" s="1"/>
      <c r="G528" s="1"/>
    </row>
    <row r="529" spans="1:7" ht="15.75" customHeight="1" x14ac:dyDescent="0.2">
      <c r="A529" s="1"/>
      <c r="B529" s="1"/>
      <c r="C529" s="1"/>
      <c r="D529" s="1"/>
      <c r="E529" s="1"/>
      <c r="F529" s="1"/>
      <c r="G529" s="1"/>
    </row>
    <row r="530" spans="1:7" ht="15.75" customHeight="1" x14ac:dyDescent="0.2">
      <c r="A530" s="1"/>
      <c r="B530" s="1"/>
      <c r="C530" s="1"/>
      <c r="D530" s="1"/>
      <c r="E530" s="1"/>
      <c r="F530" s="1"/>
      <c r="G530" s="1"/>
    </row>
    <row r="531" spans="1:7" ht="15.75" customHeight="1" x14ac:dyDescent="0.2">
      <c r="A531" s="1"/>
      <c r="B531" s="1"/>
      <c r="C531" s="1"/>
      <c r="D531" s="1"/>
      <c r="E531" s="1"/>
      <c r="F531" s="1"/>
      <c r="G531" s="1"/>
    </row>
    <row r="532" spans="1:7" ht="15.75" customHeight="1" x14ac:dyDescent="0.2">
      <c r="A532" s="1"/>
      <c r="B532" s="1"/>
      <c r="C532" s="1"/>
      <c r="D532" s="1"/>
      <c r="E532" s="1"/>
      <c r="F532" s="1"/>
      <c r="G532" s="1"/>
    </row>
    <row r="533" spans="1:7" ht="15.75" customHeight="1" x14ac:dyDescent="0.2">
      <c r="A533" s="1"/>
      <c r="B533" s="1"/>
      <c r="C533" s="1"/>
      <c r="D533" s="1"/>
      <c r="E533" s="1"/>
      <c r="F533" s="1"/>
      <c r="G533" s="1"/>
    </row>
    <row r="534" spans="1:7" ht="15.75" customHeight="1" x14ac:dyDescent="0.2">
      <c r="A534" s="1"/>
      <c r="B534" s="1"/>
      <c r="C534" s="1"/>
      <c r="D534" s="1"/>
      <c r="E534" s="1"/>
      <c r="F534" s="1"/>
      <c r="G534" s="1"/>
    </row>
    <row r="535" spans="1:7" ht="15.75" customHeight="1" x14ac:dyDescent="0.2">
      <c r="A535" s="1"/>
      <c r="B535" s="1"/>
      <c r="C535" s="1"/>
      <c r="D535" s="1"/>
      <c r="E535" s="1"/>
      <c r="F535" s="1"/>
      <c r="G535" s="1"/>
    </row>
    <row r="536" spans="1:7" ht="15.75" customHeight="1" x14ac:dyDescent="0.2">
      <c r="A536" s="1"/>
      <c r="B536" s="1"/>
      <c r="C536" s="1"/>
      <c r="D536" s="1"/>
      <c r="E536" s="1"/>
      <c r="F536" s="1"/>
      <c r="G536" s="1"/>
    </row>
    <row r="537" spans="1:7" ht="15.75" customHeight="1" x14ac:dyDescent="0.2">
      <c r="A537" s="1"/>
      <c r="B537" s="1"/>
      <c r="C537" s="1"/>
      <c r="D537" s="1"/>
      <c r="E537" s="1"/>
      <c r="F537" s="1"/>
      <c r="G537" s="1"/>
    </row>
    <row r="538" spans="1:7" ht="15.75" customHeight="1" x14ac:dyDescent="0.2">
      <c r="A538" s="1"/>
      <c r="B538" s="1"/>
      <c r="C538" s="1"/>
      <c r="D538" s="1"/>
      <c r="E538" s="1"/>
      <c r="F538" s="1"/>
      <c r="G538" s="1"/>
    </row>
    <row r="539" spans="1:7" ht="15.75" customHeight="1" x14ac:dyDescent="0.2">
      <c r="A539" s="1"/>
      <c r="B539" s="1"/>
      <c r="C539" s="1"/>
      <c r="D539" s="1"/>
      <c r="E539" s="1"/>
      <c r="F539" s="1"/>
      <c r="G539" s="1"/>
    </row>
    <row r="540" spans="1:7" ht="15.75" customHeight="1" x14ac:dyDescent="0.2">
      <c r="A540" s="1"/>
      <c r="B540" s="1"/>
      <c r="C540" s="1"/>
      <c r="D540" s="1"/>
      <c r="E540" s="1"/>
      <c r="F540" s="1"/>
      <c r="G540" s="1"/>
    </row>
    <row r="541" spans="1:7" ht="15.75" customHeight="1" x14ac:dyDescent="0.2">
      <c r="A541" s="1"/>
      <c r="B541" s="1"/>
      <c r="C541" s="1"/>
      <c r="D541" s="1"/>
      <c r="E541" s="1"/>
      <c r="F541" s="1"/>
      <c r="G541" s="1"/>
    </row>
    <row r="542" spans="1:7" ht="15.75" customHeight="1" x14ac:dyDescent="0.2">
      <c r="A542" s="1"/>
      <c r="B542" s="1"/>
      <c r="C542" s="1"/>
      <c r="D542" s="1"/>
      <c r="E542" s="1"/>
      <c r="F542" s="1"/>
      <c r="G542" s="1"/>
    </row>
    <row r="543" spans="1:7" ht="15.75" customHeight="1" x14ac:dyDescent="0.2">
      <c r="A543" s="1"/>
      <c r="B543" s="1"/>
      <c r="C543" s="1"/>
      <c r="D543" s="1"/>
      <c r="E543" s="1"/>
      <c r="F543" s="1"/>
      <c r="G543" s="1"/>
    </row>
    <row r="544" spans="1:7" ht="15.75" customHeight="1" x14ac:dyDescent="0.2">
      <c r="A544" s="1"/>
      <c r="B544" s="1"/>
      <c r="C544" s="1"/>
      <c r="D544" s="1"/>
      <c r="E544" s="1"/>
      <c r="F544" s="1"/>
      <c r="G544" s="1"/>
    </row>
    <row r="545" spans="1:7" ht="15.75" customHeight="1" x14ac:dyDescent="0.2">
      <c r="A545" s="1"/>
      <c r="B545" s="1"/>
      <c r="C545" s="1"/>
      <c r="D545" s="1"/>
      <c r="E545" s="1"/>
      <c r="F545" s="1"/>
      <c r="G545" s="1"/>
    </row>
    <row r="546" spans="1:7" ht="15.75" customHeight="1" x14ac:dyDescent="0.2">
      <c r="A546" s="1"/>
      <c r="B546" s="1"/>
      <c r="C546" s="1"/>
      <c r="D546" s="1"/>
      <c r="E546" s="1"/>
      <c r="F546" s="1"/>
      <c r="G546" s="1"/>
    </row>
    <row r="547" spans="1:7" ht="15.75" customHeight="1" x14ac:dyDescent="0.2">
      <c r="A547" s="1"/>
      <c r="B547" s="1"/>
      <c r="C547" s="1"/>
      <c r="D547" s="1"/>
      <c r="E547" s="1"/>
      <c r="F547" s="1"/>
      <c r="G547" s="1"/>
    </row>
    <row r="548" spans="1:7" ht="15.75" customHeight="1" x14ac:dyDescent="0.2">
      <c r="A548" s="1"/>
      <c r="B548" s="1"/>
      <c r="C548" s="1"/>
      <c r="D548" s="1"/>
      <c r="E548" s="1"/>
      <c r="F548" s="1"/>
      <c r="G548" s="1"/>
    </row>
    <row r="549" spans="1:7" ht="15.75" customHeight="1" x14ac:dyDescent="0.2">
      <c r="A549" s="1"/>
      <c r="B549" s="1"/>
      <c r="C549" s="1"/>
      <c r="D549" s="1"/>
      <c r="E549" s="1"/>
      <c r="F549" s="1"/>
      <c r="G549" s="1"/>
    </row>
    <row r="550" spans="1:7" ht="15.75" customHeight="1" x14ac:dyDescent="0.2">
      <c r="A550" s="1"/>
      <c r="B550" s="1"/>
      <c r="C550" s="1"/>
      <c r="D550" s="1"/>
      <c r="E550" s="1"/>
      <c r="F550" s="1"/>
      <c r="G550" s="1"/>
    </row>
    <row r="551" spans="1:7" ht="15.75" customHeight="1" x14ac:dyDescent="0.2">
      <c r="A551" s="1"/>
      <c r="B551" s="1"/>
      <c r="C551" s="1"/>
      <c r="D551" s="1"/>
      <c r="E551" s="1"/>
      <c r="F551" s="1"/>
      <c r="G551" s="1"/>
    </row>
    <row r="552" spans="1:7" ht="15.75" customHeight="1" x14ac:dyDescent="0.2">
      <c r="A552" s="1"/>
      <c r="B552" s="1"/>
      <c r="C552" s="1"/>
      <c r="D552" s="1"/>
      <c r="E552" s="1"/>
      <c r="F552" s="1"/>
      <c r="G552" s="1"/>
    </row>
    <row r="553" spans="1:7" ht="15.75" customHeight="1" x14ac:dyDescent="0.2">
      <c r="A553" s="1"/>
      <c r="B553" s="1"/>
      <c r="C553" s="1"/>
      <c r="D553" s="1"/>
      <c r="E553" s="1"/>
      <c r="F553" s="1"/>
      <c r="G553" s="1"/>
    </row>
    <row r="554" spans="1:7" ht="15.75" customHeight="1" x14ac:dyDescent="0.2">
      <c r="A554" s="1"/>
      <c r="B554" s="1"/>
      <c r="C554" s="1"/>
      <c r="D554" s="1"/>
      <c r="E554" s="1"/>
      <c r="F554" s="1"/>
      <c r="G554" s="1"/>
    </row>
    <row r="555" spans="1:7" ht="15.75" customHeight="1" x14ac:dyDescent="0.2">
      <c r="A555" s="1"/>
      <c r="B555" s="1"/>
      <c r="C555" s="1"/>
      <c r="D555" s="1"/>
      <c r="E555" s="1"/>
      <c r="F555" s="1"/>
      <c r="G555" s="1"/>
    </row>
    <row r="556" spans="1:7" ht="15.75" customHeight="1" x14ac:dyDescent="0.2">
      <c r="A556" s="1"/>
      <c r="B556" s="1"/>
      <c r="C556" s="1"/>
      <c r="D556" s="1"/>
      <c r="E556" s="1"/>
      <c r="F556" s="1"/>
      <c r="G556" s="1"/>
    </row>
    <row r="557" spans="1:7" ht="15.75" customHeight="1" x14ac:dyDescent="0.2">
      <c r="A557" s="1"/>
      <c r="B557" s="1"/>
      <c r="C557" s="1"/>
      <c r="D557" s="1"/>
      <c r="E557" s="1"/>
      <c r="F557" s="1"/>
      <c r="G557" s="1"/>
    </row>
    <row r="558" spans="1:7" ht="15.75" customHeight="1" x14ac:dyDescent="0.2">
      <c r="A558" s="1"/>
      <c r="B558" s="1"/>
      <c r="C558" s="1"/>
      <c r="D558" s="1"/>
      <c r="E558" s="1"/>
      <c r="F558" s="1"/>
      <c r="G558" s="1"/>
    </row>
    <row r="559" spans="1:7" ht="15.75" customHeight="1" x14ac:dyDescent="0.2">
      <c r="A559" s="1"/>
      <c r="B559" s="1"/>
      <c r="C559" s="1"/>
      <c r="D559" s="1"/>
      <c r="E559" s="1"/>
      <c r="F559" s="1"/>
      <c r="G559" s="1"/>
    </row>
    <row r="560" spans="1:7" ht="15.75" customHeight="1" x14ac:dyDescent="0.2">
      <c r="A560" s="1"/>
      <c r="B560" s="1"/>
      <c r="C560" s="1"/>
      <c r="D560" s="1"/>
      <c r="E560" s="1"/>
      <c r="F560" s="1"/>
      <c r="G560" s="1"/>
    </row>
    <row r="561" spans="1:7" ht="15.75" customHeight="1" x14ac:dyDescent="0.2">
      <c r="A561" s="1"/>
      <c r="B561" s="1"/>
      <c r="C561" s="1"/>
      <c r="D561" s="1"/>
      <c r="E561" s="1"/>
      <c r="F561" s="1"/>
      <c r="G561" s="1"/>
    </row>
    <row r="562" spans="1:7" ht="15.75" customHeight="1" x14ac:dyDescent="0.2">
      <c r="A562" s="1"/>
      <c r="B562" s="1"/>
      <c r="C562" s="1"/>
      <c r="D562" s="1"/>
      <c r="E562" s="1"/>
      <c r="F562" s="1"/>
      <c r="G562" s="1"/>
    </row>
    <row r="563" spans="1:7" ht="15.75" customHeight="1" x14ac:dyDescent="0.2">
      <c r="A563" s="1"/>
      <c r="B563" s="1"/>
      <c r="C563" s="1"/>
      <c r="D563" s="1"/>
      <c r="E563" s="1"/>
      <c r="F563" s="1"/>
      <c r="G563" s="1"/>
    </row>
    <row r="564" spans="1:7" ht="15.75" customHeight="1" x14ac:dyDescent="0.2">
      <c r="A564" s="1"/>
      <c r="B564" s="1"/>
      <c r="C564" s="1"/>
      <c r="D564" s="1"/>
      <c r="E564" s="1"/>
      <c r="F564" s="1"/>
      <c r="G564" s="1"/>
    </row>
    <row r="565" spans="1:7" ht="15.75" customHeight="1" x14ac:dyDescent="0.2">
      <c r="A565" s="1"/>
      <c r="B565" s="1"/>
      <c r="C565" s="1"/>
      <c r="D565" s="1"/>
      <c r="E565" s="1"/>
      <c r="F565" s="1"/>
      <c r="G565" s="1"/>
    </row>
    <row r="566" spans="1:7" ht="15.75" customHeight="1" x14ac:dyDescent="0.2">
      <c r="A566" s="1"/>
      <c r="B566" s="1"/>
      <c r="C566" s="1"/>
      <c r="D566" s="1"/>
      <c r="E566" s="1"/>
      <c r="F566" s="1"/>
      <c r="G566" s="1"/>
    </row>
    <row r="567" spans="1:7" ht="15.75" customHeight="1" x14ac:dyDescent="0.2">
      <c r="A567" s="1"/>
      <c r="B567" s="1"/>
      <c r="C567" s="1"/>
      <c r="D567" s="1"/>
      <c r="E567" s="1"/>
      <c r="F567" s="1"/>
      <c r="G567" s="1"/>
    </row>
    <row r="568" spans="1:7" ht="15.75" customHeight="1" x14ac:dyDescent="0.2">
      <c r="A568" s="1"/>
      <c r="B568" s="1"/>
      <c r="C568" s="1"/>
      <c r="D568" s="1"/>
      <c r="E568" s="1"/>
      <c r="F568" s="1"/>
      <c r="G568" s="1"/>
    </row>
    <row r="569" spans="1:7" ht="15.75" customHeight="1" x14ac:dyDescent="0.2">
      <c r="A569" s="1"/>
      <c r="B569" s="1"/>
      <c r="C569" s="1"/>
      <c r="D569" s="1"/>
      <c r="E569" s="1"/>
      <c r="F569" s="1"/>
      <c r="G569" s="1"/>
    </row>
    <row r="570" spans="1:7" ht="15.75" customHeight="1" x14ac:dyDescent="0.2">
      <c r="A570" s="1"/>
      <c r="B570" s="1"/>
      <c r="C570" s="1"/>
      <c r="D570" s="1"/>
      <c r="E570" s="1"/>
      <c r="F570" s="1"/>
      <c r="G570" s="1"/>
    </row>
    <row r="571" spans="1:7" ht="15.75" customHeight="1" x14ac:dyDescent="0.2">
      <c r="A571" s="1"/>
      <c r="B571" s="1"/>
      <c r="C571" s="1"/>
      <c r="D571" s="1"/>
      <c r="E571" s="1"/>
      <c r="F571" s="1"/>
      <c r="G571" s="1"/>
    </row>
    <row r="572" spans="1:7" ht="15.75" customHeight="1" x14ac:dyDescent="0.2">
      <c r="A572" s="1"/>
      <c r="B572" s="1"/>
      <c r="C572" s="1"/>
      <c r="D572" s="1"/>
      <c r="E572" s="1"/>
      <c r="F572" s="1"/>
      <c r="G572" s="1"/>
    </row>
    <row r="573" spans="1:7" ht="15.75" customHeight="1" x14ac:dyDescent="0.2">
      <c r="A573" s="1"/>
      <c r="B573" s="1"/>
      <c r="C573" s="1"/>
      <c r="D573" s="1"/>
      <c r="E573" s="1"/>
      <c r="F573" s="1"/>
      <c r="G573" s="1"/>
    </row>
    <row r="574" spans="1:7" ht="15.75" customHeight="1" x14ac:dyDescent="0.2">
      <c r="A574" s="1"/>
      <c r="B574" s="1"/>
      <c r="C574" s="1"/>
      <c r="D574" s="1"/>
      <c r="E574" s="1"/>
      <c r="F574" s="1"/>
      <c r="G574" s="1"/>
    </row>
    <row r="575" spans="1:7" ht="15.75" customHeight="1" x14ac:dyDescent="0.2">
      <c r="A575" s="1"/>
      <c r="B575" s="1"/>
      <c r="C575" s="1"/>
      <c r="D575" s="1"/>
      <c r="E575" s="1"/>
      <c r="F575" s="1"/>
      <c r="G575" s="1"/>
    </row>
    <row r="576" spans="1:7" ht="15.75" customHeight="1" x14ac:dyDescent="0.2">
      <c r="A576" s="1"/>
      <c r="B576" s="1"/>
      <c r="C576" s="1"/>
      <c r="D576" s="1"/>
      <c r="E576" s="1"/>
      <c r="F576" s="1"/>
      <c r="G576" s="1"/>
    </row>
    <row r="577" spans="1:7" ht="15.75" customHeight="1" x14ac:dyDescent="0.2">
      <c r="A577" s="1"/>
      <c r="B577" s="1"/>
      <c r="C577" s="1"/>
      <c r="D577" s="1"/>
      <c r="E577" s="1"/>
      <c r="F577" s="1"/>
      <c r="G577" s="1"/>
    </row>
    <row r="578" spans="1:7" ht="15.75" customHeight="1" x14ac:dyDescent="0.2">
      <c r="A578" s="1"/>
      <c r="B578" s="1"/>
      <c r="C578" s="1"/>
      <c r="D578" s="1"/>
      <c r="E578" s="1"/>
      <c r="F578" s="1"/>
      <c r="G578" s="1"/>
    </row>
    <row r="579" spans="1:7" ht="15.75" customHeight="1" x14ac:dyDescent="0.2">
      <c r="A579" s="1"/>
      <c r="B579" s="1"/>
      <c r="C579" s="1"/>
      <c r="D579" s="1"/>
      <c r="E579" s="1"/>
      <c r="F579" s="1"/>
      <c r="G579" s="1"/>
    </row>
    <row r="580" spans="1:7" ht="15.75" customHeight="1" x14ac:dyDescent="0.2">
      <c r="A580" s="1"/>
      <c r="B580" s="1"/>
      <c r="C580" s="1"/>
      <c r="D580" s="1"/>
      <c r="E580" s="1"/>
      <c r="F580" s="1"/>
      <c r="G580" s="1"/>
    </row>
    <row r="581" spans="1:7" ht="15.75" customHeight="1" x14ac:dyDescent="0.2">
      <c r="A581" s="1"/>
      <c r="B581" s="1"/>
      <c r="C581" s="1"/>
      <c r="D581" s="1"/>
      <c r="E581" s="1"/>
      <c r="F581" s="1"/>
      <c r="G581" s="1"/>
    </row>
    <row r="582" spans="1:7" ht="15.75" customHeight="1" x14ac:dyDescent="0.2">
      <c r="A582" s="1"/>
      <c r="B582" s="1"/>
      <c r="C582" s="1"/>
      <c r="D582" s="1"/>
      <c r="E582" s="1"/>
      <c r="F582" s="1"/>
      <c r="G582" s="1"/>
    </row>
    <row r="583" spans="1:7" ht="15.75" customHeight="1" x14ac:dyDescent="0.2">
      <c r="A583" s="1"/>
      <c r="B583" s="1"/>
      <c r="C583" s="1"/>
      <c r="D583" s="1"/>
      <c r="E583" s="1"/>
      <c r="F583" s="1"/>
      <c r="G583" s="1"/>
    </row>
    <row r="584" spans="1:7" ht="15.75" customHeight="1" x14ac:dyDescent="0.2">
      <c r="A584" s="1"/>
      <c r="B584" s="1"/>
      <c r="C584" s="1"/>
      <c r="D584" s="1"/>
      <c r="E584" s="1"/>
      <c r="F584" s="1"/>
      <c r="G584" s="1"/>
    </row>
    <row r="585" spans="1:7" ht="15.75" customHeight="1" x14ac:dyDescent="0.2">
      <c r="A585" s="1"/>
      <c r="B585" s="1"/>
      <c r="C585" s="1"/>
      <c r="D585" s="1"/>
      <c r="E585" s="1"/>
      <c r="F585" s="1"/>
      <c r="G585" s="1"/>
    </row>
    <row r="586" spans="1:7" ht="15.75" customHeight="1" x14ac:dyDescent="0.2">
      <c r="A586" s="1"/>
      <c r="B586" s="1"/>
      <c r="C586" s="1"/>
      <c r="D586" s="1"/>
      <c r="E586" s="1"/>
      <c r="F586" s="1"/>
      <c r="G586" s="1"/>
    </row>
    <row r="587" spans="1:7" ht="15.75" customHeight="1" x14ac:dyDescent="0.2">
      <c r="A587" s="1"/>
      <c r="B587" s="1"/>
      <c r="C587" s="1"/>
      <c r="D587" s="1"/>
      <c r="E587" s="1"/>
      <c r="F587" s="1"/>
      <c r="G587" s="1"/>
    </row>
    <row r="588" spans="1:7" ht="15.75" customHeight="1" x14ac:dyDescent="0.2">
      <c r="A588" s="1"/>
      <c r="B588" s="1"/>
      <c r="C588" s="1"/>
      <c r="D588" s="1"/>
      <c r="E588" s="1"/>
      <c r="F588" s="1"/>
      <c r="G588" s="1"/>
    </row>
    <row r="589" spans="1:7" ht="15.75" customHeight="1" x14ac:dyDescent="0.2">
      <c r="A589" s="1"/>
      <c r="B589" s="1"/>
      <c r="C589" s="1"/>
      <c r="D589" s="1"/>
      <c r="E589" s="1"/>
      <c r="F589" s="1"/>
      <c r="G589" s="1"/>
    </row>
    <row r="590" spans="1:7" ht="15.75" customHeight="1" x14ac:dyDescent="0.2">
      <c r="A590" s="1"/>
      <c r="B590" s="1"/>
      <c r="C590" s="1"/>
      <c r="D590" s="1"/>
      <c r="E590" s="1"/>
      <c r="F590" s="1"/>
      <c r="G590" s="1"/>
    </row>
    <row r="591" spans="1:7" ht="15.75" customHeight="1" x14ac:dyDescent="0.2">
      <c r="A591" s="1"/>
      <c r="B591" s="1"/>
      <c r="C591" s="1"/>
      <c r="D591" s="1"/>
      <c r="E591" s="1"/>
      <c r="F591" s="1"/>
      <c r="G591" s="1"/>
    </row>
    <row r="592" spans="1:7" ht="15.75" customHeight="1" x14ac:dyDescent="0.2">
      <c r="A592" s="1"/>
      <c r="B592" s="1"/>
      <c r="C592" s="1"/>
      <c r="D592" s="1"/>
      <c r="E592" s="1"/>
      <c r="F592" s="1"/>
      <c r="G592" s="1"/>
    </row>
    <row r="593" spans="1:7" ht="15.75" customHeight="1" x14ac:dyDescent="0.2">
      <c r="A593" s="1"/>
      <c r="B593" s="1"/>
      <c r="C593" s="1"/>
      <c r="D593" s="1"/>
      <c r="E593" s="1"/>
      <c r="F593" s="1"/>
      <c r="G593" s="1"/>
    </row>
    <row r="594" spans="1:7" ht="15.75" customHeight="1" x14ac:dyDescent="0.2">
      <c r="A594" s="1"/>
      <c r="B594" s="1"/>
      <c r="C594" s="1"/>
      <c r="D594" s="1"/>
      <c r="E594" s="1"/>
      <c r="F594" s="1"/>
      <c r="G594" s="1"/>
    </row>
    <row r="595" spans="1:7" ht="15.75" customHeight="1" x14ac:dyDescent="0.2">
      <c r="A595" s="1"/>
      <c r="B595" s="1"/>
      <c r="C595" s="1"/>
      <c r="D595" s="1"/>
      <c r="E595" s="1"/>
      <c r="F595" s="1"/>
      <c r="G595" s="1"/>
    </row>
    <row r="596" spans="1:7" ht="15.75" customHeight="1" x14ac:dyDescent="0.2">
      <c r="A596" s="1"/>
      <c r="B596" s="1"/>
      <c r="C596" s="1"/>
      <c r="D596" s="1"/>
      <c r="E596" s="1"/>
      <c r="F596" s="1"/>
      <c r="G596" s="1"/>
    </row>
    <row r="597" spans="1:7" ht="15.75" customHeight="1" x14ac:dyDescent="0.2">
      <c r="A597" s="1"/>
      <c r="B597" s="1"/>
      <c r="C597" s="1"/>
      <c r="D597" s="1"/>
      <c r="E597" s="1"/>
      <c r="F597" s="1"/>
      <c r="G597" s="1"/>
    </row>
    <row r="598" spans="1:7" ht="15.75" customHeight="1" x14ac:dyDescent="0.2">
      <c r="A598" s="1"/>
      <c r="B598" s="1"/>
      <c r="C598" s="1"/>
      <c r="D598" s="1"/>
      <c r="E598" s="1"/>
      <c r="F598" s="1"/>
      <c r="G598" s="1"/>
    </row>
    <row r="599" spans="1:7" ht="15.75" customHeight="1" x14ac:dyDescent="0.2">
      <c r="A599" s="1"/>
      <c r="B599" s="1"/>
      <c r="C599" s="1"/>
      <c r="D599" s="1"/>
      <c r="E599" s="1"/>
      <c r="F599" s="1"/>
      <c r="G599" s="1"/>
    </row>
    <row r="600" spans="1:7" ht="15.75" customHeight="1" x14ac:dyDescent="0.2">
      <c r="A600" s="1"/>
      <c r="B600" s="1"/>
      <c r="C600" s="1"/>
      <c r="D600" s="1"/>
      <c r="E600" s="1"/>
      <c r="F600" s="1"/>
      <c r="G600" s="1"/>
    </row>
    <row r="601" spans="1:7" ht="15.75" customHeight="1" x14ac:dyDescent="0.2">
      <c r="A601" s="1"/>
      <c r="B601" s="1"/>
      <c r="C601" s="1"/>
      <c r="D601" s="1"/>
      <c r="E601" s="1"/>
      <c r="F601" s="1"/>
      <c r="G601" s="1"/>
    </row>
    <row r="602" spans="1:7" ht="15.75" customHeight="1" x14ac:dyDescent="0.2">
      <c r="A602" s="1"/>
      <c r="B602" s="1"/>
      <c r="C602" s="1"/>
      <c r="D602" s="1"/>
      <c r="E602" s="1"/>
      <c r="F602" s="1"/>
      <c r="G602" s="1"/>
    </row>
    <row r="603" spans="1:7" ht="15.75" customHeight="1" x14ac:dyDescent="0.2">
      <c r="A603" s="1"/>
      <c r="B603" s="1"/>
      <c r="C603" s="1"/>
      <c r="D603" s="1"/>
      <c r="E603" s="1"/>
      <c r="F603" s="1"/>
      <c r="G603" s="1"/>
    </row>
    <row r="604" spans="1:7" ht="15.75" customHeight="1" x14ac:dyDescent="0.2">
      <c r="A604" s="1"/>
      <c r="B604" s="1"/>
      <c r="C604" s="1"/>
      <c r="D604" s="1"/>
      <c r="E604" s="1"/>
      <c r="F604" s="1"/>
      <c r="G604" s="1"/>
    </row>
    <row r="605" spans="1:7" ht="15.75" customHeight="1" x14ac:dyDescent="0.2">
      <c r="A605" s="1"/>
      <c r="B605" s="1"/>
      <c r="C605" s="1"/>
      <c r="D605" s="1"/>
      <c r="E605" s="1"/>
      <c r="F605" s="1"/>
      <c r="G605" s="1"/>
    </row>
    <row r="606" spans="1:7" ht="15.75" customHeight="1" x14ac:dyDescent="0.2">
      <c r="A606" s="1"/>
      <c r="B606" s="1"/>
      <c r="C606" s="1"/>
      <c r="D606" s="1"/>
      <c r="E606" s="1"/>
      <c r="F606" s="1"/>
      <c r="G606" s="1"/>
    </row>
    <row r="607" spans="1:7" ht="15.75" customHeight="1" x14ac:dyDescent="0.2">
      <c r="A607" s="1"/>
      <c r="B607" s="1"/>
      <c r="C607" s="1"/>
      <c r="D607" s="1"/>
      <c r="E607" s="1"/>
      <c r="F607" s="1"/>
      <c r="G607" s="1"/>
    </row>
    <row r="608" spans="1:7" ht="15.75" customHeight="1" x14ac:dyDescent="0.2">
      <c r="A608" s="1"/>
      <c r="B608" s="1"/>
      <c r="C608" s="1"/>
      <c r="D608" s="1"/>
      <c r="E608" s="1"/>
      <c r="F608" s="1"/>
      <c r="G608" s="1"/>
    </row>
    <row r="609" spans="1:7" ht="15.75" customHeight="1" x14ac:dyDescent="0.2">
      <c r="A609" s="1"/>
      <c r="B609" s="1"/>
      <c r="C609" s="1"/>
      <c r="D609" s="1"/>
      <c r="E609" s="1"/>
      <c r="F609" s="1"/>
      <c r="G609" s="1"/>
    </row>
    <row r="610" spans="1:7" ht="15.75" customHeight="1" x14ac:dyDescent="0.2">
      <c r="A610" s="1"/>
      <c r="B610" s="1"/>
      <c r="C610" s="1"/>
      <c r="D610" s="1"/>
      <c r="E610" s="1"/>
      <c r="F610" s="1"/>
      <c r="G610" s="1"/>
    </row>
    <row r="611" spans="1:7" ht="15.75" customHeight="1" x14ac:dyDescent="0.2">
      <c r="A611" s="1"/>
      <c r="B611" s="1"/>
      <c r="C611" s="1"/>
      <c r="D611" s="1"/>
      <c r="E611" s="1"/>
      <c r="F611" s="1"/>
      <c r="G611" s="1"/>
    </row>
    <row r="612" spans="1:7" ht="15.75" customHeight="1" x14ac:dyDescent="0.2">
      <c r="A612" s="1"/>
      <c r="B612" s="1"/>
      <c r="C612" s="1"/>
      <c r="D612" s="1"/>
      <c r="E612" s="1"/>
      <c r="F612" s="1"/>
      <c r="G612" s="1"/>
    </row>
    <row r="613" spans="1:7" ht="15.75" customHeight="1" x14ac:dyDescent="0.2">
      <c r="A613" s="1"/>
      <c r="B613" s="1"/>
      <c r="C613" s="1"/>
      <c r="D613" s="1"/>
      <c r="E613" s="1"/>
      <c r="F613" s="1"/>
      <c r="G613" s="1"/>
    </row>
    <row r="614" spans="1:7" ht="15.75" customHeight="1" x14ac:dyDescent="0.2">
      <c r="A614" s="1"/>
      <c r="B614" s="1"/>
      <c r="C614" s="1"/>
      <c r="D614" s="1"/>
      <c r="E614" s="1"/>
      <c r="F614" s="1"/>
      <c r="G614" s="1"/>
    </row>
    <row r="615" spans="1:7" ht="15.75" customHeight="1" x14ac:dyDescent="0.2">
      <c r="A615" s="1"/>
      <c r="B615" s="1"/>
      <c r="C615" s="1"/>
      <c r="D615" s="1"/>
      <c r="E615" s="1"/>
      <c r="F615" s="1"/>
      <c r="G615" s="1"/>
    </row>
    <row r="616" spans="1:7" ht="15.75" customHeight="1" x14ac:dyDescent="0.2">
      <c r="A616" s="1"/>
      <c r="B616" s="1"/>
      <c r="C616" s="1"/>
      <c r="D616" s="1"/>
      <c r="E616" s="1"/>
      <c r="F616" s="1"/>
      <c r="G616" s="1"/>
    </row>
    <row r="617" spans="1:7" ht="15.75" customHeight="1" x14ac:dyDescent="0.2">
      <c r="A617" s="1"/>
      <c r="B617" s="1"/>
      <c r="C617" s="1"/>
      <c r="D617" s="1"/>
      <c r="E617" s="1"/>
      <c r="F617" s="1"/>
      <c r="G617" s="1"/>
    </row>
    <row r="618" spans="1:7" ht="15.75" customHeight="1" x14ac:dyDescent="0.2">
      <c r="A618" s="1"/>
      <c r="B618" s="1"/>
      <c r="C618" s="1"/>
      <c r="D618" s="1"/>
      <c r="E618" s="1"/>
      <c r="F618" s="1"/>
      <c r="G618" s="1"/>
    </row>
    <row r="619" spans="1:7" ht="15.75" customHeight="1" x14ac:dyDescent="0.2">
      <c r="A619" s="1"/>
      <c r="B619" s="1"/>
      <c r="C619" s="1"/>
      <c r="D619" s="1"/>
      <c r="E619" s="1"/>
      <c r="F619" s="1"/>
      <c r="G619" s="1"/>
    </row>
    <row r="620" spans="1:7" ht="15.75" customHeight="1" x14ac:dyDescent="0.2">
      <c r="A620" s="1"/>
      <c r="B620" s="1"/>
      <c r="C620" s="1"/>
      <c r="D620" s="1"/>
      <c r="E620" s="1"/>
      <c r="F620" s="1"/>
      <c r="G620" s="1"/>
    </row>
    <row r="621" spans="1:7" ht="15.75" customHeight="1" x14ac:dyDescent="0.2">
      <c r="A621" s="1"/>
      <c r="B621" s="1"/>
      <c r="C621" s="1"/>
      <c r="D621" s="1"/>
      <c r="E621" s="1"/>
      <c r="F621" s="1"/>
      <c r="G621" s="1"/>
    </row>
    <row r="622" spans="1:7" ht="15.75" customHeight="1" x14ac:dyDescent="0.2">
      <c r="A622" s="1"/>
      <c r="B622" s="1"/>
      <c r="C622" s="1"/>
      <c r="D622" s="1"/>
      <c r="E622" s="1"/>
      <c r="F622" s="1"/>
      <c r="G622" s="1"/>
    </row>
    <row r="623" spans="1:7" ht="15.75" customHeight="1" x14ac:dyDescent="0.2">
      <c r="A623" s="1"/>
      <c r="B623" s="1"/>
      <c r="C623" s="1"/>
      <c r="D623" s="1"/>
      <c r="E623" s="1"/>
      <c r="F623" s="1"/>
      <c r="G623" s="1"/>
    </row>
    <row r="624" spans="1:7" ht="15.75" customHeight="1" x14ac:dyDescent="0.2">
      <c r="A624" s="1"/>
      <c r="B624" s="1"/>
      <c r="C624" s="1"/>
      <c r="D624" s="1"/>
      <c r="E624" s="1"/>
      <c r="F624" s="1"/>
      <c r="G624" s="1"/>
    </row>
    <row r="625" spans="1:7" ht="15.75" customHeight="1" x14ac:dyDescent="0.2">
      <c r="A625" s="1"/>
      <c r="B625" s="1"/>
      <c r="C625" s="1"/>
      <c r="D625" s="1"/>
      <c r="E625" s="1"/>
      <c r="F625" s="1"/>
      <c r="G625" s="1"/>
    </row>
    <row r="626" spans="1:7" ht="15.75" customHeight="1" x14ac:dyDescent="0.2">
      <c r="A626" s="1"/>
      <c r="B626" s="1"/>
      <c r="C626" s="1"/>
      <c r="D626" s="1"/>
      <c r="E626" s="1"/>
      <c r="F626" s="1"/>
      <c r="G626" s="1"/>
    </row>
    <row r="627" spans="1:7" ht="15.75" customHeight="1" x14ac:dyDescent="0.2">
      <c r="A627" s="1"/>
      <c r="B627" s="1"/>
      <c r="C627" s="1"/>
      <c r="D627" s="1"/>
      <c r="E627" s="1"/>
      <c r="F627" s="1"/>
      <c r="G627" s="1"/>
    </row>
    <row r="628" spans="1:7" ht="15.75" customHeight="1" x14ac:dyDescent="0.2">
      <c r="A628" s="1"/>
      <c r="B628" s="1"/>
      <c r="C628" s="1"/>
      <c r="D628" s="1"/>
      <c r="E628" s="1"/>
      <c r="F628" s="1"/>
      <c r="G628" s="1"/>
    </row>
    <row r="629" spans="1:7" ht="15.75" customHeight="1" x14ac:dyDescent="0.2">
      <c r="A629" s="1"/>
      <c r="B629" s="1"/>
      <c r="C629" s="1"/>
      <c r="D629" s="1"/>
      <c r="E629" s="1"/>
      <c r="F629" s="1"/>
      <c r="G629" s="1"/>
    </row>
    <row r="630" spans="1:7" ht="15.75" customHeight="1" x14ac:dyDescent="0.2">
      <c r="A630" s="1"/>
      <c r="B630" s="1"/>
      <c r="C630" s="1"/>
      <c r="D630" s="1"/>
      <c r="E630" s="1"/>
      <c r="F630" s="1"/>
      <c r="G630" s="1"/>
    </row>
    <row r="631" spans="1:7" ht="15.75" customHeight="1" x14ac:dyDescent="0.2">
      <c r="A631" s="1"/>
      <c r="B631" s="1"/>
      <c r="C631" s="1"/>
      <c r="D631" s="1"/>
      <c r="E631" s="1"/>
      <c r="F631" s="1"/>
      <c r="G631" s="1"/>
    </row>
    <row r="632" spans="1:7" ht="15.75" customHeight="1" x14ac:dyDescent="0.2">
      <c r="A632" s="1"/>
      <c r="B632" s="1"/>
      <c r="C632" s="1"/>
      <c r="D632" s="1"/>
      <c r="E632" s="1"/>
      <c r="F632" s="1"/>
      <c r="G632" s="1"/>
    </row>
    <row r="633" spans="1:7" ht="15.75" customHeight="1" x14ac:dyDescent="0.2">
      <c r="A633" s="1"/>
      <c r="B633" s="1"/>
      <c r="C633" s="1"/>
      <c r="D633" s="1"/>
      <c r="E633" s="1"/>
      <c r="F633" s="1"/>
      <c r="G633" s="1"/>
    </row>
    <row r="634" spans="1:7" ht="15.75" customHeight="1" x14ac:dyDescent="0.2">
      <c r="A634" s="1"/>
      <c r="B634" s="1"/>
      <c r="C634" s="1"/>
      <c r="D634" s="1"/>
      <c r="E634" s="1"/>
      <c r="F634" s="1"/>
      <c r="G634" s="1"/>
    </row>
    <row r="635" spans="1:7" ht="15.75" customHeight="1" x14ac:dyDescent="0.2">
      <c r="A635" s="1"/>
      <c r="B635" s="1"/>
      <c r="C635" s="1"/>
      <c r="D635" s="1"/>
      <c r="E635" s="1"/>
      <c r="F635" s="1"/>
      <c r="G635" s="1"/>
    </row>
    <row r="636" spans="1:7" ht="15.75" customHeight="1" x14ac:dyDescent="0.2">
      <c r="A636" s="1"/>
      <c r="B636" s="1"/>
      <c r="C636" s="1"/>
      <c r="D636" s="1"/>
      <c r="E636" s="1"/>
      <c r="F636" s="1"/>
      <c r="G636" s="1"/>
    </row>
    <row r="637" spans="1:7" ht="15.75" customHeight="1" x14ac:dyDescent="0.2">
      <c r="A637" s="1"/>
      <c r="B637" s="1"/>
      <c r="C637" s="1"/>
      <c r="D637" s="1"/>
      <c r="E637" s="1"/>
      <c r="F637" s="1"/>
      <c r="G637" s="1"/>
    </row>
    <row r="638" spans="1:7" ht="15.75" customHeight="1" x14ac:dyDescent="0.2">
      <c r="A638" s="1"/>
      <c r="B638" s="1"/>
      <c r="C638" s="1"/>
      <c r="D638" s="1"/>
      <c r="E638" s="1"/>
      <c r="F638" s="1"/>
      <c r="G638" s="1"/>
    </row>
    <row r="639" spans="1:7" ht="15.75" customHeight="1" x14ac:dyDescent="0.2">
      <c r="A639" s="1"/>
      <c r="B639" s="1"/>
      <c r="C639" s="1"/>
      <c r="D639" s="1"/>
      <c r="E639" s="1"/>
      <c r="F639" s="1"/>
      <c r="G639" s="1"/>
    </row>
    <row r="640" spans="1:7" ht="15.75" customHeight="1" x14ac:dyDescent="0.2">
      <c r="A640" s="1"/>
      <c r="B640" s="1"/>
      <c r="C640" s="1"/>
      <c r="D640" s="1"/>
      <c r="E640" s="1"/>
      <c r="F640" s="1"/>
      <c r="G640" s="1"/>
    </row>
    <row r="641" spans="1:7" ht="15.75" customHeight="1" x14ac:dyDescent="0.2">
      <c r="A641" s="1"/>
      <c r="B641" s="1"/>
      <c r="C641" s="1"/>
      <c r="D641" s="1"/>
      <c r="E641" s="1"/>
      <c r="F641" s="1"/>
      <c r="G641" s="1"/>
    </row>
    <row r="642" spans="1:7" ht="15.75" customHeight="1" x14ac:dyDescent="0.2">
      <c r="A642" s="1"/>
      <c r="B642" s="1"/>
      <c r="C642" s="1"/>
      <c r="D642" s="1"/>
      <c r="E642" s="1"/>
      <c r="F642" s="1"/>
      <c r="G642" s="1"/>
    </row>
    <row r="643" spans="1:7" ht="15.75" customHeight="1" x14ac:dyDescent="0.2">
      <c r="A643" s="1"/>
      <c r="B643" s="1"/>
      <c r="C643" s="1"/>
      <c r="D643" s="1"/>
      <c r="E643" s="1"/>
      <c r="F643" s="1"/>
      <c r="G643" s="1"/>
    </row>
    <row r="644" spans="1:7" ht="15.75" customHeight="1" x14ac:dyDescent="0.2">
      <c r="A644" s="1"/>
      <c r="B644" s="1"/>
      <c r="C644" s="1"/>
      <c r="D644" s="1"/>
      <c r="E644" s="1"/>
      <c r="F644" s="1"/>
      <c r="G644" s="1"/>
    </row>
    <row r="645" spans="1:7" ht="15.75" customHeight="1" x14ac:dyDescent="0.2">
      <c r="A645" s="1"/>
      <c r="B645" s="1"/>
      <c r="C645" s="1"/>
      <c r="D645" s="1"/>
      <c r="E645" s="1"/>
      <c r="F645" s="1"/>
      <c r="G645" s="1"/>
    </row>
    <row r="646" spans="1:7" ht="15.75" customHeight="1" x14ac:dyDescent="0.2">
      <c r="A646" s="1"/>
      <c r="B646" s="1"/>
      <c r="C646" s="1"/>
      <c r="D646" s="1"/>
      <c r="E646" s="1"/>
      <c r="F646" s="1"/>
      <c r="G646" s="1"/>
    </row>
    <row r="647" spans="1:7" ht="15.75" customHeight="1" x14ac:dyDescent="0.2">
      <c r="A647" s="1"/>
      <c r="B647" s="1"/>
      <c r="C647" s="1"/>
      <c r="D647" s="1"/>
      <c r="E647" s="1"/>
      <c r="F647" s="1"/>
      <c r="G647" s="1"/>
    </row>
    <row r="648" spans="1:7" ht="15.75" customHeight="1" x14ac:dyDescent="0.2">
      <c r="A648" s="1"/>
      <c r="B648" s="1"/>
      <c r="C648" s="1"/>
      <c r="D648" s="1"/>
      <c r="E648" s="1"/>
      <c r="F648" s="1"/>
      <c r="G648" s="1"/>
    </row>
    <row r="649" spans="1:7" ht="15.75" customHeight="1" x14ac:dyDescent="0.2">
      <c r="A649" s="1"/>
      <c r="B649" s="1"/>
      <c r="C649" s="1"/>
      <c r="D649" s="1"/>
      <c r="E649" s="1"/>
      <c r="F649" s="1"/>
      <c r="G649" s="1"/>
    </row>
    <row r="650" spans="1:7" ht="15.75" customHeight="1" x14ac:dyDescent="0.2">
      <c r="A650" s="1"/>
      <c r="B650" s="1"/>
      <c r="C650" s="1"/>
      <c r="D650" s="1"/>
      <c r="E650" s="1"/>
      <c r="F650" s="1"/>
      <c r="G650" s="1"/>
    </row>
    <row r="651" spans="1:7" ht="15.75" customHeight="1" x14ac:dyDescent="0.2">
      <c r="A651" s="1"/>
      <c r="B651" s="1"/>
      <c r="C651" s="1"/>
      <c r="D651" s="1"/>
      <c r="E651" s="1"/>
      <c r="F651" s="1"/>
      <c r="G651" s="1"/>
    </row>
    <row r="652" spans="1:7" ht="15.75" customHeight="1" x14ac:dyDescent="0.2">
      <c r="A652" s="1"/>
      <c r="B652" s="1"/>
      <c r="C652" s="1"/>
      <c r="D652" s="1"/>
      <c r="E652" s="1"/>
      <c r="F652" s="1"/>
      <c r="G652" s="1"/>
    </row>
    <row r="653" spans="1:7" ht="15.75" customHeight="1" x14ac:dyDescent="0.2">
      <c r="A653" s="1"/>
      <c r="B653" s="1"/>
      <c r="C653" s="1"/>
      <c r="D653" s="1"/>
      <c r="E653" s="1"/>
      <c r="F653" s="1"/>
      <c r="G653" s="1"/>
    </row>
    <row r="654" spans="1:7" ht="15.75" customHeight="1" x14ac:dyDescent="0.2">
      <c r="A654" s="1"/>
      <c r="B654" s="1"/>
      <c r="C654" s="1"/>
      <c r="D654" s="1"/>
      <c r="E654" s="1"/>
      <c r="F654" s="1"/>
      <c r="G654" s="1"/>
    </row>
    <row r="655" spans="1:7" ht="15.75" customHeight="1" x14ac:dyDescent="0.2">
      <c r="A655" s="1"/>
      <c r="B655" s="1"/>
      <c r="C655" s="1"/>
      <c r="D655" s="1"/>
      <c r="E655" s="1"/>
      <c r="F655" s="1"/>
      <c r="G655" s="1"/>
    </row>
    <row r="656" spans="1:7" ht="15.75" customHeight="1" x14ac:dyDescent="0.2">
      <c r="A656" s="1"/>
      <c r="B656" s="1"/>
      <c r="C656" s="1"/>
      <c r="D656" s="1"/>
      <c r="E656" s="1"/>
      <c r="F656" s="1"/>
      <c r="G656" s="1"/>
    </row>
    <row r="657" spans="1:7" ht="15.75" customHeight="1" x14ac:dyDescent="0.2">
      <c r="A657" s="1"/>
      <c r="B657" s="1"/>
      <c r="C657" s="1"/>
      <c r="D657" s="1"/>
      <c r="E657" s="1"/>
      <c r="F657" s="1"/>
      <c r="G657" s="1"/>
    </row>
    <row r="658" spans="1:7" ht="15.75" customHeight="1" x14ac:dyDescent="0.2">
      <c r="A658" s="1"/>
      <c r="B658" s="1"/>
      <c r="C658" s="1"/>
      <c r="D658" s="1"/>
      <c r="E658" s="1"/>
      <c r="F658" s="1"/>
      <c r="G658" s="1"/>
    </row>
    <row r="659" spans="1:7" ht="15.75" customHeight="1" x14ac:dyDescent="0.2">
      <c r="A659" s="1"/>
      <c r="B659" s="1"/>
      <c r="C659" s="1"/>
      <c r="D659" s="1"/>
      <c r="E659" s="1"/>
      <c r="F659" s="1"/>
      <c r="G659" s="1"/>
    </row>
    <row r="660" spans="1:7" ht="15.75" customHeight="1" x14ac:dyDescent="0.2">
      <c r="A660" s="1"/>
      <c r="B660" s="1"/>
      <c r="C660" s="1"/>
      <c r="D660" s="1"/>
      <c r="E660" s="1"/>
      <c r="F660" s="1"/>
      <c r="G660" s="1"/>
    </row>
    <row r="661" spans="1:7" ht="15.75" customHeight="1" x14ac:dyDescent="0.2">
      <c r="A661" s="1"/>
      <c r="B661" s="1"/>
      <c r="C661" s="1"/>
      <c r="D661" s="1"/>
      <c r="E661" s="1"/>
      <c r="F661" s="1"/>
      <c r="G661" s="1"/>
    </row>
    <row r="662" spans="1:7" ht="15.75" customHeight="1" x14ac:dyDescent="0.2">
      <c r="A662" s="1"/>
      <c r="B662" s="1"/>
      <c r="C662" s="1"/>
      <c r="D662" s="1"/>
      <c r="E662" s="1"/>
      <c r="F662" s="1"/>
      <c r="G662" s="1"/>
    </row>
    <row r="663" spans="1:7" ht="15.75" customHeight="1" x14ac:dyDescent="0.2">
      <c r="A663" s="1"/>
      <c r="B663" s="1"/>
      <c r="C663" s="1"/>
      <c r="D663" s="1"/>
      <c r="E663" s="1"/>
      <c r="F663" s="1"/>
      <c r="G663" s="1"/>
    </row>
    <row r="664" spans="1:7" ht="15.75" customHeight="1" x14ac:dyDescent="0.2">
      <c r="A664" s="1"/>
      <c r="B664" s="1"/>
      <c r="C664" s="1"/>
      <c r="D664" s="1"/>
      <c r="E664" s="1"/>
      <c r="F664" s="1"/>
      <c r="G664" s="1"/>
    </row>
    <row r="665" spans="1:7" ht="15.75" customHeight="1" x14ac:dyDescent="0.2">
      <c r="A665" s="1"/>
      <c r="B665" s="1"/>
      <c r="C665" s="1"/>
      <c r="D665" s="1"/>
      <c r="E665" s="1"/>
      <c r="F665" s="1"/>
      <c r="G665" s="1"/>
    </row>
    <row r="666" spans="1:7" ht="15.75" customHeight="1" x14ac:dyDescent="0.2">
      <c r="A666" s="1"/>
      <c r="B666" s="1"/>
      <c r="C666" s="1"/>
      <c r="D666" s="1"/>
      <c r="E666" s="1"/>
      <c r="F666" s="1"/>
      <c r="G666" s="1"/>
    </row>
    <row r="667" spans="1:7" ht="15.75" customHeight="1" x14ac:dyDescent="0.2">
      <c r="A667" s="1"/>
      <c r="B667" s="1"/>
      <c r="C667" s="1"/>
      <c r="D667" s="1"/>
      <c r="E667" s="1"/>
      <c r="F667" s="1"/>
      <c r="G667" s="1"/>
    </row>
    <row r="668" spans="1:7" ht="15.75" customHeight="1" x14ac:dyDescent="0.2">
      <c r="A668" s="1"/>
      <c r="B668" s="1"/>
      <c r="C668" s="1"/>
      <c r="D668" s="1"/>
      <c r="E668" s="1"/>
      <c r="F668" s="1"/>
      <c r="G668" s="1"/>
    </row>
    <row r="669" spans="1:7" ht="15.75" customHeight="1" x14ac:dyDescent="0.2">
      <c r="A669" s="1"/>
      <c r="B669" s="1"/>
      <c r="C669" s="1"/>
      <c r="D669" s="1"/>
      <c r="E669" s="1"/>
      <c r="F669" s="1"/>
      <c r="G669" s="1"/>
    </row>
    <row r="670" spans="1:7" ht="15.75" customHeight="1" x14ac:dyDescent="0.2">
      <c r="A670" s="1"/>
      <c r="B670" s="1"/>
      <c r="C670" s="1"/>
      <c r="D670" s="1"/>
      <c r="E670" s="1"/>
      <c r="F670" s="1"/>
      <c r="G670" s="1"/>
    </row>
    <row r="671" spans="1:7" ht="15.75" customHeight="1" x14ac:dyDescent="0.2">
      <c r="A671" s="1"/>
      <c r="B671" s="1"/>
      <c r="C671" s="1"/>
      <c r="D671" s="1"/>
      <c r="E671" s="1"/>
      <c r="F671" s="1"/>
      <c r="G671" s="1"/>
    </row>
    <row r="672" spans="1:7" ht="15.75" customHeight="1" x14ac:dyDescent="0.2">
      <c r="A672" s="1"/>
      <c r="B672" s="1"/>
      <c r="C672" s="1"/>
      <c r="D672" s="1"/>
      <c r="E672" s="1"/>
      <c r="F672" s="1"/>
      <c r="G672" s="1"/>
    </row>
    <row r="673" spans="1:7" ht="15.75" customHeight="1" x14ac:dyDescent="0.2">
      <c r="A673" s="1"/>
      <c r="B673" s="1"/>
      <c r="C673" s="1"/>
      <c r="D673" s="1"/>
      <c r="E673" s="1"/>
      <c r="F673" s="1"/>
      <c r="G673" s="1"/>
    </row>
    <row r="674" spans="1:7" ht="15.75" customHeight="1" x14ac:dyDescent="0.2">
      <c r="A674" s="1"/>
      <c r="B674" s="1"/>
      <c r="C674" s="1"/>
      <c r="D674" s="1"/>
      <c r="E674" s="1"/>
      <c r="F674" s="1"/>
      <c r="G674" s="1"/>
    </row>
    <row r="675" spans="1:7" ht="15.75" customHeight="1" x14ac:dyDescent="0.2">
      <c r="A675" s="1"/>
      <c r="B675" s="1"/>
      <c r="C675" s="1"/>
      <c r="D675" s="1"/>
      <c r="E675" s="1"/>
      <c r="F675" s="1"/>
      <c r="G675" s="1"/>
    </row>
    <row r="676" spans="1:7" ht="15.75" customHeight="1" x14ac:dyDescent="0.2">
      <c r="A676" s="1"/>
      <c r="B676" s="1"/>
      <c r="C676" s="1"/>
      <c r="D676" s="1"/>
      <c r="E676" s="1"/>
      <c r="F676" s="1"/>
      <c r="G676" s="1"/>
    </row>
    <row r="677" spans="1:7" ht="15.75" customHeight="1" x14ac:dyDescent="0.2">
      <c r="A677" s="1"/>
      <c r="B677" s="1"/>
      <c r="C677" s="1"/>
      <c r="D677" s="1"/>
      <c r="E677" s="1"/>
      <c r="F677" s="1"/>
      <c r="G677" s="1"/>
    </row>
    <row r="678" spans="1:7" ht="15.75" customHeight="1" x14ac:dyDescent="0.2">
      <c r="A678" s="1"/>
      <c r="B678" s="1"/>
      <c r="C678" s="1"/>
      <c r="D678" s="1"/>
      <c r="E678" s="1"/>
      <c r="F678" s="1"/>
      <c r="G678" s="1"/>
    </row>
    <row r="679" spans="1:7" ht="15.75" customHeight="1" x14ac:dyDescent="0.2">
      <c r="A679" s="1"/>
      <c r="B679" s="1"/>
      <c r="C679" s="1"/>
      <c r="D679" s="1"/>
      <c r="E679" s="1"/>
      <c r="F679" s="1"/>
      <c r="G679" s="1"/>
    </row>
    <row r="680" spans="1:7" ht="15.75" customHeight="1" x14ac:dyDescent="0.2">
      <c r="A680" s="1"/>
      <c r="B680" s="1"/>
      <c r="C680" s="1"/>
      <c r="D680" s="1"/>
      <c r="E680" s="1"/>
      <c r="F680" s="1"/>
      <c r="G680" s="1"/>
    </row>
    <row r="681" spans="1:7" ht="15.75" customHeight="1" x14ac:dyDescent="0.2">
      <c r="A681" s="1"/>
      <c r="B681" s="1"/>
      <c r="C681" s="1"/>
      <c r="D681" s="1"/>
      <c r="E681" s="1"/>
      <c r="F681" s="1"/>
      <c r="G681" s="1"/>
    </row>
    <row r="682" spans="1:7" ht="15.75" customHeight="1" x14ac:dyDescent="0.2">
      <c r="A682" s="1"/>
      <c r="B682" s="1"/>
      <c r="C682" s="1"/>
      <c r="D682" s="1"/>
      <c r="E682" s="1"/>
      <c r="F682" s="1"/>
      <c r="G682" s="1"/>
    </row>
    <row r="683" spans="1:7" ht="15.75" customHeight="1" x14ac:dyDescent="0.2">
      <c r="A683" s="1"/>
      <c r="B683" s="1"/>
      <c r="C683" s="1"/>
      <c r="D683" s="1"/>
      <c r="E683" s="1"/>
      <c r="F683" s="1"/>
      <c r="G683" s="1"/>
    </row>
    <row r="684" spans="1:7" ht="15.75" customHeight="1" x14ac:dyDescent="0.2">
      <c r="A684" s="1"/>
      <c r="B684" s="1"/>
      <c r="C684" s="1"/>
      <c r="D684" s="1"/>
      <c r="E684" s="1"/>
      <c r="F684" s="1"/>
      <c r="G684" s="1"/>
    </row>
    <row r="685" spans="1:7" ht="15.75" customHeight="1" x14ac:dyDescent="0.2">
      <c r="A685" s="1"/>
      <c r="B685" s="1"/>
      <c r="C685" s="1"/>
      <c r="D685" s="1"/>
      <c r="E685" s="1"/>
      <c r="F685" s="1"/>
      <c r="G685" s="1"/>
    </row>
    <row r="686" spans="1:7" ht="15.75" customHeight="1" x14ac:dyDescent="0.2">
      <c r="A686" s="1"/>
      <c r="B686" s="1"/>
      <c r="C686" s="1"/>
      <c r="D686" s="1"/>
      <c r="E686" s="1"/>
      <c r="F686" s="1"/>
      <c r="G686" s="1"/>
    </row>
    <row r="687" spans="1:7" ht="15.75" customHeight="1" x14ac:dyDescent="0.2">
      <c r="A687" s="1"/>
      <c r="B687" s="1"/>
      <c r="C687" s="1"/>
      <c r="D687" s="1"/>
      <c r="E687" s="1"/>
      <c r="F687" s="1"/>
      <c r="G687" s="1"/>
    </row>
    <row r="688" spans="1:7" ht="15.75" customHeight="1" x14ac:dyDescent="0.2">
      <c r="A688" s="1"/>
      <c r="B688" s="1"/>
      <c r="C688" s="1"/>
      <c r="D688" s="1"/>
      <c r="E688" s="1"/>
      <c r="F688" s="1"/>
      <c r="G688" s="1"/>
    </row>
    <row r="689" spans="1:7" ht="15.75" customHeight="1" x14ac:dyDescent="0.2">
      <c r="A689" s="1"/>
      <c r="B689" s="1"/>
      <c r="C689" s="1"/>
      <c r="D689" s="1"/>
      <c r="E689" s="1"/>
      <c r="F689" s="1"/>
      <c r="G689" s="1"/>
    </row>
    <row r="690" spans="1:7" ht="15.75" customHeight="1" x14ac:dyDescent="0.2">
      <c r="A690" s="1"/>
      <c r="B690" s="1"/>
      <c r="C690" s="1"/>
      <c r="D690" s="1"/>
      <c r="E690" s="1"/>
      <c r="F690" s="1"/>
      <c r="G690" s="1"/>
    </row>
    <row r="691" spans="1:7" ht="15.75" customHeight="1" x14ac:dyDescent="0.2">
      <c r="A691" s="1"/>
      <c r="B691" s="1"/>
      <c r="C691" s="1"/>
      <c r="D691" s="1"/>
      <c r="E691" s="1"/>
      <c r="F691" s="1"/>
      <c r="G691" s="1"/>
    </row>
    <row r="692" spans="1:7" ht="15.75" customHeight="1" x14ac:dyDescent="0.2">
      <c r="A692" s="1"/>
      <c r="B692" s="1"/>
      <c r="C692" s="1"/>
      <c r="D692" s="1"/>
      <c r="E692" s="1"/>
      <c r="F692" s="1"/>
      <c r="G692" s="1"/>
    </row>
    <row r="693" spans="1:7" ht="15.75" customHeight="1" x14ac:dyDescent="0.2">
      <c r="A693" s="1"/>
      <c r="B693" s="1"/>
      <c r="C693" s="1"/>
      <c r="D693" s="1"/>
      <c r="E693" s="1"/>
      <c r="F693" s="1"/>
      <c r="G693" s="1"/>
    </row>
    <row r="694" spans="1:7" ht="15.75" customHeight="1" x14ac:dyDescent="0.2">
      <c r="A694" s="1"/>
      <c r="B694" s="1"/>
      <c r="C694" s="1"/>
      <c r="D694" s="1"/>
      <c r="E694" s="1"/>
      <c r="F694" s="1"/>
      <c r="G694" s="1"/>
    </row>
    <row r="695" spans="1:7" ht="15.75" customHeight="1" x14ac:dyDescent="0.2">
      <c r="A695" s="1"/>
      <c r="B695" s="1"/>
      <c r="C695" s="1"/>
      <c r="D695" s="1"/>
      <c r="E695" s="1"/>
      <c r="F695" s="1"/>
      <c r="G695" s="1"/>
    </row>
    <row r="696" spans="1:7" ht="15.75" customHeight="1" x14ac:dyDescent="0.2">
      <c r="A696" s="1"/>
      <c r="B696" s="1"/>
      <c r="C696" s="1"/>
      <c r="D696" s="1"/>
      <c r="E696" s="1"/>
      <c r="F696" s="1"/>
      <c r="G696" s="1"/>
    </row>
    <row r="697" spans="1:7" ht="15.75" customHeight="1" x14ac:dyDescent="0.2">
      <c r="A697" s="1"/>
      <c r="B697" s="1"/>
      <c r="C697" s="1"/>
      <c r="D697" s="1"/>
      <c r="E697" s="1"/>
      <c r="F697" s="1"/>
      <c r="G697" s="1"/>
    </row>
    <row r="698" spans="1:7" ht="15.75" customHeight="1" x14ac:dyDescent="0.2">
      <c r="A698" s="1"/>
      <c r="B698" s="1"/>
      <c r="C698" s="1"/>
      <c r="D698" s="1"/>
      <c r="E698" s="1"/>
      <c r="F698" s="1"/>
      <c r="G698" s="1"/>
    </row>
    <row r="699" spans="1:7" ht="15.75" customHeight="1" x14ac:dyDescent="0.2">
      <c r="A699" s="1"/>
      <c r="B699" s="1"/>
      <c r="C699" s="1"/>
      <c r="D699" s="1"/>
      <c r="E699" s="1"/>
      <c r="F699" s="1"/>
      <c r="G699" s="1"/>
    </row>
    <row r="700" spans="1:7" ht="15.75" customHeight="1" x14ac:dyDescent="0.2">
      <c r="A700" s="1"/>
      <c r="B700" s="1"/>
      <c r="C700" s="1"/>
      <c r="D700" s="1"/>
      <c r="E700" s="1"/>
      <c r="F700" s="1"/>
      <c r="G700" s="1"/>
    </row>
    <row r="701" spans="1:7" ht="15.75" customHeight="1" x14ac:dyDescent="0.2">
      <c r="A701" s="1"/>
      <c r="B701" s="1"/>
      <c r="C701" s="1"/>
      <c r="D701" s="1"/>
      <c r="E701" s="1"/>
      <c r="F701" s="1"/>
      <c r="G701" s="1"/>
    </row>
    <row r="702" spans="1:7" ht="15.75" customHeight="1" x14ac:dyDescent="0.2">
      <c r="A702" s="1"/>
      <c r="B702" s="1"/>
      <c r="C702" s="1"/>
      <c r="D702" s="1"/>
      <c r="E702" s="1"/>
      <c r="F702" s="1"/>
      <c r="G702" s="1"/>
    </row>
    <row r="703" spans="1:7" ht="15.75" customHeight="1" x14ac:dyDescent="0.2">
      <c r="A703" s="1"/>
      <c r="B703" s="1"/>
      <c r="C703" s="1"/>
      <c r="D703" s="1"/>
      <c r="E703" s="1"/>
      <c r="F703" s="1"/>
      <c r="G703" s="1"/>
    </row>
    <row r="704" spans="1:7" ht="15.75" customHeight="1" x14ac:dyDescent="0.2">
      <c r="A704" s="1"/>
      <c r="B704" s="1"/>
      <c r="C704" s="1"/>
      <c r="D704" s="1"/>
      <c r="E704" s="1"/>
      <c r="F704" s="1"/>
      <c r="G704" s="1"/>
    </row>
    <row r="705" spans="1:7" ht="15.75" customHeight="1" x14ac:dyDescent="0.2">
      <c r="A705" s="1"/>
      <c r="B705" s="1"/>
      <c r="C705" s="1"/>
      <c r="D705" s="1"/>
      <c r="E705" s="1"/>
      <c r="F705" s="1"/>
      <c r="G705" s="1"/>
    </row>
    <row r="706" spans="1:7" ht="15.75" customHeight="1" x14ac:dyDescent="0.2">
      <c r="A706" s="1"/>
      <c r="B706" s="1"/>
      <c r="C706" s="1"/>
      <c r="D706" s="1"/>
      <c r="E706" s="1"/>
      <c r="F706" s="1"/>
      <c r="G706" s="1"/>
    </row>
    <row r="707" spans="1:7" ht="15.75" customHeight="1" x14ac:dyDescent="0.2">
      <c r="A707" s="1"/>
      <c r="B707" s="1"/>
      <c r="C707" s="1"/>
      <c r="D707" s="1"/>
      <c r="E707" s="1"/>
      <c r="F707" s="1"/>
      <c r="G707" s="1"/>
    </row>
    <row r="708" spans="1:7" ht="15.75" customHeight="1" x14ac:dyDescent="0.2">
      <c r="A708" s="1"/>
      <c r="B708" s="1"/>
      <c r="C708" s="1"/>
      <c r="D708" s="1"/>
      <c r="E708" s="1"/>
      <c r="F708" s="1"/>
      <c r="G708" s="1"/>
    </row>
    <row r="709" spans="1:7" ht="15.75" customHeight="1" x14ac:dyDescent="0.2">
      <c r="A709" s="1"/>
      <c r="B709" s="1"/>
      <c r="C709" s="1"/>
      <c r="D709" s="1"/>
      <c r="E709" s="1"/>
      <c r="F709" s="1"/>
      <c r="G709" s="1"/>
    </row>
    <row r="710" spans="1:7" ht="15.75" customHeight="1" x14ac:dyDescent="0.2">
      <c r="A710" s="1"/>
      <c r="B710" s="1"/>
      <c r="C710" s="1"/>
      <c r="D710" s="1"/>
      <c r="E710" s="1"/>
      <c r="F710" s="1"/>
      <c r="G710" s="1"/>
    </row>
    <row r="711" spans="1:7" ht="15.75" customHeight="1" x14ac:dyDescent="0.2">
      <c r="A711" s="1"/>
      <c r="B711" s="1"/>
      <c r="C711" s="1"/>
      <c r="D711" s="1"/>
      <c r="E711" s="1"/>
      <c r="F711" s="1"/>
      <c r="G711" s="1"/>
    </row>
    <row r="712" spans="1:7" ht="15.75" customHeight="1" x14ac:dyDescent="0.2">
      <c r="A712" s="1"/>
      <c r="B712" s="1"/>
      <c r="C712" s="1"/>
      <c r="D712" s="1"/>
      <c r="E712" s="1"/>
      <c r="F712" s="1"/>
      <c r="G712" s="1"/>
    </row>
    <row r="713" spans="1:7" ht="15.75" customHeight="1" x14ac:dyDescent="0.2">
      <c r="A713" s="1"/>
      <c r="B713" s="1"/>
      <c r="C713" s="1"/>
      <c r="D713" s="1"/>
      <c r="E713" s="1"/>
      <c r="F713" s="1"/>
      <c r="G713" s="1"/>
    </row>
    <row r="714" spans="1:7" ht="15.75" customHeight="1" x14ac:dyDescent="0.2">
      <c r="A714" s="1"/>
      <c r="B714" s="1"/>
      <c r="C714" s="1"/>
      <c r="D714" s="1"/>
      <c r="E714" s="1"/>
      <c r="F714" s="1"/>
      <c r="G714" s="1"/>
    </row>
    <row r="715" spans="1:7" ht="15.75" customHeight="1" x14ac:dyDescent="0.2">
      <c r="A715" s="1"/>
      <c r="B715" s="1"/>
      <c r="C715" s="1"/>
      <c r="D715" s="1"/>
      <c r="E715" s="1"/>
      <c r="F715" s="1"/>
      <c r="G715" s="1"/>
    </row>
    <row r="716" spans="1:7" ht="15.75" customHeight="1" x14ac:dyDescent="0.2">
      <c r="A716" s="1"/>
      <c r="B716" s="1"/>
      <c r="C716" s="1"/>
      <c r="D716" s="1"/>
      <c r="E716" s="1"/>
      <c r="F716" s="1"/>
      <c r="G716" s="1"/>
    </row>
    <row r="717" spans="1:7" ht="15.75" customHeight="1" x14ac:dyDescent="0.2">
      <c r="A717" s="1"/>
      <c r="B717" s="1"/>
      <c r="C717" s="1"/>
      <c r="D717" s="1"/>
      <c r="E717" s="1"/>
      <c r="F717" s="1"/>
      <c r="G717" s="1"/>
    </row>
    <row r="718" spans="1:7" ht="15.75" customHeight="1" x14ac:dyDescent="0.2">
      <c r="A718" s="1"/>
      <c r="B718" s="1"/>
      <c r="C718" s="1"/>
      <c r="D718" s="1"/>
      <c r="E718" s="1"/>
      <c r="F718" s="1"/>
      <c r="G718" s="1"/>
    </row>
    <row r="719" spans="1:7" ht="15.75" customHeight="1" x14ac:dyDescent="0.2">
      <c r="A719" s="1"/>
      <c r="B719" s="1"/>
      <c r="C719" s="1"/>
      <c r="D719" s="1"/>
      <c r="E719" s="1"/>
      <c r="F719" s="1"/>
      <c r="G719" s="1"/>
    </row>
    <row r="720" spans="1:7" ht="15.75" customHeight="1" x14ac:dyDescent="0.2">
      <c r="A720" s="1"/>
      <c r="B720" s="1"/>
      <c r="C720" s="1"/>
      <c r="D720" s="1"/>
      <c r="E720" s="1"/>
      <c r="F720" s="1"/>
      <c r="G720" s="1"/>
    </row>
    <row r="721" spans="1:7" ht="15.75" customHeight="1" x14ac:dyDescent="0.2">
      <c r="A721" s="1"/>
      <c r="B721" s="1"/>
      <c r="C721" s="1"/>
      <c r="D721" s="1"/>
      <c r="E721" s="1"/>
      <c r="F721" s="1"/>
      <c r="G721" s="1"/>
    </row>
    <row r="722" spans="1:7" ht="15.75" customHeight="1" x14ac:dyDescent="0.2">
      <c r="A722" s="1"/>
      <c r="B722" s="1"/>
      <c r="C722" s="1"/>
      <c r="D722" s="1"/>
      <c r="E722" s="1"/>
      <c r="F722" s="1"/>
      <c r="G722" s="1"/>
    </row>
    <row r="723" spans="1:7" ht="15.75" customHeight="1" x14ac:dyDescent="0.2">
      <c r="A723" s="1"/>
      <c r="B723" s="1"/>
      <c r="C723" s="1"/>
      <c r="D723" s="1"/>
      <c r="E723" s="1"/>
      <c r="F723" s="1"/>
      <c r="G723" s="1"/>
    </row>
    <row r="724" spans="1:7" ht="15.75" customHeight="1" x14ac:dyDescent="0.2">
      <c r="A724" s="1"/>
      <c r="B724" s="1"/>
      <c r="C724" s="1"/>
      <c r="D724" s="1"/>
      <c r="E724" s="1"/>
      <c r="F724" s="1"/>
      <c r="G724" s="1"/>
    </row>
    <row r="725" spans="1:7" ht="15.75" customHeight="1" x14ac:dyDescent="0.2">
      <c r="A725" s="1"/>
      <c r="B725" s="1"/>
      <c r="C725" s="1"/>
      <c r="D725" s="1"/>
      <c r="E725" s="1"/>
      <c r="F725" s="1"/>
      <c r="G725" s="1"/>
    </row>
    <row r="726" spans="1:7" ht="15.75" customHeight="1" x14ac:dyDescent="0.2">
      <c r="A726" s="1"/>
      <c r="B726" s="1"/>
      <c r="C726" s="1"/>
      <c r="D726" s="1"/>
      <c r="E726" s="1"/>
      <c r="F726" s="1"/>
      <c r="G726" s="1"/>
    </row>
    <row r="727" spans="1:7" ht="15.75" customHeight="1" x14ac:dyDescent="0.2">
      <c r="A727" s="1"/>
      <c r="B727" s="1"/>
      <c r="C727" s="1"/>
      <c r="D727" s="1"/>
      <c r="E727" s="1"/>
      <c r="F727" s="1"/>
      <c r="G727" s="1"/>
    </row>
    <row r="728" spans="1:7" ht="15.75" customHeight="1" x14ac:dyDescent="0.2">
      <c r="A728" s="1"/>
      <c r="B728" s="1"/>
      <c r="C728" s="1"/>
      <c r="D728" s="1"/>
      <c r="E728" s="1"/>
      <c r="F728" s="1"/>
      <c r="G728" s="1"/>
    </row>
    <row r="729" spans="1:7" ht="15.75" customHeight="1" x14ac:dyDescent="0.2">
      <c r="A729" s="1"/>
      <c r="B729" s="1"/>
      <c r="C729" s="1"/>
      <c r="D729" s="1"/>
      <c r="E729" s="1"/>
      <c r="F729" s="1"/>
      <c r="G729" s="1"/>
    </row>
    <row r="730" spans="1:7" ht="15.75" customHeight="1" x14ac:dyDescent="0.2">
      <c r="A730" s="1"/>
      <c r="B730" s="1"/>
      <c r="C730" s="1"/>
      <c r="D730" s="1"/>
      <c r="E730" s="1"/>
      <c r="F730" s="1"/>
      <c r="G730" s="1"/>
    </row>
    <row r="731" spans="1:7" ht="15.75" customHeight="1" x14ac:dyDescent="0.2">
      <c r="A731" s="1"/>
      <c r="B731" s="1"/>
      <c r="C731" s="1"/>
      <c r="D731" s="1"/>
      <c r="E731" s="1"/>
      <c r="F731" s="1"/>
      <c r="G731" s="1"/>
    </row>
    <row r="732" spans="1:7" ht="15.75" customHeight="1" x14ac:dyDescent="0.2">
      <c r="A732" s="1"/>
      <c r="B732" s="1"/>
      <c r="C732" s="1"/>
      <c r="D732" s="1"/>
      <c r="E732" s="1"/>
      <c r="F732" s="1"/>
      <c r="G732" s="1"/>
    </row>
    <row r="733" spans="1:7" ht="15.75" customHeight="1" x14ac:dyDescent="0.2">
      <c r="A733" s="1"/>
      <c r="B733" s="1"/>
      <c r="C733" s="1"/>
      <c r="D733" s="1"/>
      <c r="E733" s="1"/>
      <c r="F733" s="1"/>
      <c r="G733" s="1"/>
    </row>
    <row r="734" spans="1:7" ht="15.75" customHeight="1" x14ac:dyDescent="0.2">
      <c r="A734" s="1"/>
      <c r="B734" s="1"/>
      <c r="C734" s="1"/>
      <c r="D734" s="1"/>
      <c r="E734" s="1"/>
      <c r="F734" s="1"/>
      <c r="G734" s="1"/>
    </row>
    <row r="735" spans="1:7" ht="15.75" customHeight="1" x14ac:dyDescent="0.2">
      <c r="A735" s="1"/>
      <c r="B735" s="1"/>
      <c r="C735" s="1"/>
      <c r="D735" s="1"/>
      <c r="E735" s="1"/>
      <c r="F735" s="1"/>
      <c r="G735" s="1"/>
    </row>
    <row r="736" spans="1:7" ht="15.75" customHeight="1" x14ac:dyDescent="0.2">
      <c r="A736" s="1"/>
      <c r="B736" s="1"/>
      <c r="C736" s="1"/>
      <c r="D736" s="1"/>
      <c r="E736" s="1"/>
      <c r="F736" s="1"/>
      <c r="G736" s="1"/>
    </row>
    <row r="737" spans="1:7" ht="15.75" customHeight="1" x14ac:dyDescent="0.2">
      <c r="A737" s="1"/>
      <c r="B737" s="1"/>
      <c r="C737" s="1"/>
      <c r="D737" s="1"/>
      <c r="E737" s="1"/>
      <c r="F737" s="1"/>
      <c r="G737" s="1"/>
    </row>
    <row r="738" spans="1:7" ht="15.75" customHeight="1" x14ac:dyDescent="0.2">
      <c r="A738" s="1"/>
      <c r="B738" s="1"/>
      <c r="C738" s="1"/>
      <c r="D738" s="1"/>
      <c r="E738" s="1"/>
      <c r="F738" s="1"/>
      <c r="G738" s="1"/>
    </row>
    <row r="739" spans="1:7" ht="15.75" customHeight="1" x14ac:dyDescent="0.2">
      <c r="A739" s="1"/>
      <c r="B739" s="1"/>
      <c r="C739" s="1"/>
      <c r="D739" s="1"/>
      <c r="E739" s="1"/>
      <c r="F739" s="1"/>
      <c r="G739" s="1"/>
    </row>
    <row r="740" spans="1:7" ht="15.75" customHeight="1" x14ac:dyDescent="0.2">
      <c r="A740" s="1"/>
      <c r="B740" s="1"/>
      <c r="C740" s="1"/>
      <c r="D740" s="1"/>
      <c r="E740" s="1"/>
      <c r="F740" s="1"/>
      <c r="G740" s="1"/>
    </row>
    <row r="741" spans="1:7" ht="15.75" customHeight="1" x14ac:dyDescent="0.2">
      <c r="A741" s="1"/>
      <c r="B741" s="1"/>
      <c r="C741" s="1"/>
      <c r="D741" s="1"/>
      <c r="E741" s="1"/>
      <c r="F741" s="1"/>
      <c r="G741" s="1"/>
    </row>
    <row r="742" spans="1:7" ht="15.75" customHeight="1" x14ac:dyDescent="0.2">
      <c r="A742" s="1"/>
      <c r="B742" s="1"/>
      <c r="C742" s="1"/>
      <c r="D742" s="1"/>
      <c r="E742" s="1"/>
      <c r="F742" s="1"/>
      <c r="G742" s="1"/>
    </row>
    <row r="743" spans="1:7" ht="15.75" customHeight="1" x14ac:dyDescent="0.2">
      <c r="A743" s="1"/>
      <c r="B743" s="1"/>
      <c r="C743" s="1"/>
      <c r="D743" s="1"/>
      <c r="E743" s="1"/>
      <c r="F743" s="1"/>
      <c r="G743" s="1"/>
    </row>
    <row r="744" spans="1:7" ht="15.75" customHeight="1" x14ac:dyDescent="0.2">
      <c r="A744" s="1"/>
      <c r="B744" s="1"/>
      <c r="C744" s="1"/>
      <c r="D744" s="1"/>
      <c r="E744" s="1"/>
      <c r="F744" s="1"/>
      <c r="G744" s="1"/>
    </row>
    <row r="745" spans="1:7" ht="15.75" customHeight="1" x14ac:dyDescent="0.2">
      <c r="A745" s="1"/>
      <c r="B745" s="1"/>
      <c r="C745" s="1"/>
      <c r="D745" s="1"/>
      <c r="E745" s="1"/>
      <c r="F745" s="1"/>
      <c r="G745" s="1"/>
    </row>
    <row r="746" spans="1:7" ht="15.75" customHeight="1" x14ac:dyDescent="0.2">
      <c r="A746" s="1"/>
      <c r="B746" s="1"/>
      <c r="C746" s="1"/>
      <c r="D746" s="1"/>
      <c r="E746" s="1"/>
      <c r="F746" s="1"/>
      <c r="G746" s="1"/>
    </row>
    <row r="747" spans="1:7" ht="15.75" customHeight="1" x14ac:dyDescent="0.2">
      <c r="A747" s="1"/>
      <c r="B747" s="1"/>
      <c r="C747" s="1"/>
      <c r="D747" s="1"/>
      <c r="E747" s="1"/>
      <c r="F747" s="1"/>
      <c r="G747" s="1"/>
    </row>
    <row r="748" spans="1:7" ht="15.75" customHeight="1" x14ac:dyDescent="0.2">
      <c r="A748" s="1"/>
      <c r="B748" s="1"/>
      <c r="C748" s="1"/>
      <c r="D748" s="1"/>
      <c r="E748" s="1"/>
      <c r="F748" s="1"/>
      <c r="G748" s="1"/>
    </row>
    <row r="749" spans="1:7" ht="15.75" customHeight="1" x14ac:dyDescent="0.2">
      <c r="A749" s="1"/>
      <c r="B749" s="1"/>
      <c r="C749" s="1"/>
      <c r="D749" s="1"/>
      <c r="E749" s="1"/>
      <c r="F749" s="1"/>
      <c r="G749" s="1"/>
    </row>
    <row r="750" spans="1:7" ht="15.75" customHeight="1" x14ac:dyDescent="0.2">
      <c r="A750" s="1"/>
      <c r="B750" s="1"/>
      <c r="C750" s="1"/>
      <c r="D750" s="1"/>
      <c r="E750" s="1"/>
      <c r="F750" s="1"/>
      <c r="G750" s="1"/>
    </row>
    <row r="751" spans="1:7" ht="15.75" customHeight="1" x14ac:dyDescent="0.2">
      <c r="A751" s="1"/>
      <c r="B751" s="1"/>
      <c r="C751" s="1"/>
      <c r="D751" s="1"/>
      <c r="E751" s="1"/>
      <c r="F751" s="1"/>
      <c r="G751" s="1"/>
    </row>
    <row r="752" spans="1:7" ht="15.75" customHeight="1" x14ac:dyDescent="0.2">
      <c r="A752" s="1"/>
      <c r="B752" s="1"/>
      <c r="C752" s="1"/>
      <c r="D752" s="1"/>
      <c r="E752" s="1"/>
      <c r="F752" s="1"/>
      <c r="G752" s="1"/>
    </row>
    <row r="753" spans="1:7" ht="15.75" customHeight="1" x14ac:dyDescent="0.2">
      <c r="A753" s="1"/>
      <c r="B753" s="1"/>
      <c r="C753" s="1"/>
      <c r="D753" s="1"/>
      <c r="E753" s="1"/>
      <c r="F753" s="1"/>
      <c r="G753" s="1"/>
    </row>
    <row r="754" spans="1:7" ht="15.75" customHeight="1" x14ac:dyDescent="0.2">
      <c r="A754" s="1"/>
      <c r="B754" s="1"/>
      <c r="C754" s="1"/>
      <c r="D754" s="1"/>
      <c r="E754" s="1"/>
      <c r="F754" s="1"/>
      <c r="G754" s="1"/>
    </row>
    <row r="755" spans="1:7" ht="15.75" customHeight="1" x14ac:dyDescent="0.2">
      <c r="A755" s="1"/>
      <c r="B755" s="1"/>
      <c r="C755" s="1"/>
      <c r="D755" s="1"/>
      <c r="E755" s="1"/>
      <c r="F755" s="1"/>
      <c r="G755" s="1"/>
    </row>
    <row r="756" spans="1:7" ht="15.75" customHeight="1" x14ac:dyDescent="0.2">
      <c r="A756" s="1"/>
      <c r="B756" s="1"/>
      <c r="C756" s="1"/>
      <c r="D756" s="1"/>
      <c r="E756" s="1"/>
      <c r="F756" s="1"/>
      <c r="G756" s="1"/>
    </row>
    <row r="757" spans="1:7" ht="15.75" customHeight="1" x14ac:dyDescent="0.2">
      <c r="A757" s="1"/>
      <c r="B757" s="1"/>
      <c r="C757" s="1"/>
      <c r="D757" s="1"/>
      <c r="E757" s="1"/>
      <c r="F757" s="1"/>
      <c r="G757" s="1"/>
    </row>
    <row r="758" spans="1:7" ht="15.75" customHeight="1" x14ac:dyDescent="0.2">
      <c r="A758" s="1"/>
      <c r="B758" s="1"/>
      <c r="C758" s="1"/>
      <c r="D758" s="1"/>
      <c r="E758" s="1"/>
      <c r="F758" s="1"/>
      <c r="G758" s="1"/>
    </row>
    <row r="759" spans="1:7" ht="15.75" customHeight="1" x14ac:dyDescent="0.2">
      <c r="A759" s="1"/>
      <c r="B759" s="1"/>
      <c r="C759" s="1"/>
      <c r="D759" s="1"/>
      <c r="E759" s="1"/>
      <c r="F759" s="1"/>
      <c r="G759" s="1"/>
    </row>
    <row r="760" spans="1:7" ht="15.75" customHeight="1" x14ac:dyDescent="0.2">
      <c r="A760" s="1"/>
      <c r="B760" s="1"/>
      <c r="C760" s="1"/>
      <c r="D760" s="1"/>
      <c r="E760" s="1"/>
      <c r="F760" s="1"/>
      <c r="G760" s="1"/>
    </row>
    <row r="761" spans="1:7" ht="15.75" customHeight="1" x14ac:dyDescent="0.2">
      <c r="A761" s="1"/>
      <c r="B761" s="1"/>
      <c r="C761" s="1"/>
      <c r="D761" s="1"/>
      <c r="E761" s="1"/>
      <c r="F761" s="1"/>
      <c r="G761" s="1"/>
    </row>
    <row r="762" spans="1:7" ht="15.75" customHeight="1" x14ac:dyDescent="0.2">
      <c r="A762" s="1"/>
      <c r="B762" s="1"/>
      <c r="C762" s="1"/>
      <c r="D762" s="1"/>
      <c r="E762" s="1"/>
      <c r="F762" s="1"/>
      <c r="G762" s="1"/>
    </row>
    <row r="763" spans="1:7" ht="15.75" customHeight="1" x14ac:dyDescent="0.2">
      <c r="A763" s="1"/>
      <c r="B763" s="1"/>
      <c r="C763" s="1"/>
      <c r="D763" s="1"/>
      <c r="E763" s="1"/>
      <c r="F763" s="1"/>
      <c r="G763" s="1"/>
    </row>
    <row r="764" spans="1:7" ht="15.75" customHeight="1" x14ac:dyDescent="0.2">
      <c r="A764" s="1"/>
      <c r="B764" s="1"/>
      <c r="C764" s="1"/>
      <c r="D764" s="1"/>
      <c r="E764" s="1"/>
      <c r="F764" s="1"/>
      <c r="G764" s="1"/>
    </row>
    <row r="765" spans="1:7" ht="15.75" customHeight="1" x14ac:dyDescent="0.2">
      <c r="A765" s="1"/>
      <c r="B765" s="1"/>
      <c r="C765" s="1"/>
      <c r="D765" s="1"/>
      <c r="E765" s="1"/>
      <c r="F765" s="1"/>
      <c r="G765" s="1"/>
    </row>
    <row r="766" spans="1:7" ht="15.75" customHeight="1" x14ac:dyDescent="0.2">
      <c r="A766" s="1"/>
      <c r="B766" s="1"/>
      <c r="C766" s="1"/>
      <c r="D766" s="1"/>
      <c r="E766" s="1"/>
      <c r="F766" s="1"/>
      <c r="G766" s="1"/>
    </row>
    <row r="767" spans="1:7" ht="15.75" customHeight="1" x14ac:dyDescent="0.2">
      <c r="A767" s="1"/>
      <c r="B767" s="1"/>
      <c r="C767" s="1"/>
      <c r="D767" s="1"/>
      <c r="E767" s="1"/>
      <c r="F767" s="1"/>
      <c r="G767" s="1"/>
    </row>
    <row r="768" spans="1:7" ht="15.75" customHeight="1" x14ac:dyDescent="0.2">
      <c r="A768" s="1"/>
      <c r="B768" s="1"/>
      <c r="C768" s="1"/>
      <c r="D768" s="1"/>
      <c r="E768" s="1"/>
      <c r="F768" s="1"/>
      <c r="G768" s="1"/>
    </row>
    <row r="769" spans="1:7" ht="15.75" customHeight="1" x14ac:dyDescent="0.2">
      <c r="A769" s="1"/>
      <c r="B769" s="1"/>
      <c r="C769" s="1"/>
      <c r="D769" s="1"/>
      <c r="E769" s="1"/>
      <c r="F769" s="1"/>
      <c r="G769" s="1"/>
    </row>
    <row r="770" spans="1:7" ht="15.75" customHeight="1" x14ac:dyDescent="0.2">
      <c r="A770" s="1"/>
      <c r="B770" s="1"/>
      <c r="C770" s="1"/>
      <c r="D770" s="1"/>
      <c r="E770" s="1"/>
      <c r="F770" s="1"/>
      <c r="G770" s="1"/>
    </row>
    <row r="771" spans="1:7" ht="15.75" customHeight="1" x14ac:dyDescent="0.2">
      <c r="A771" s="1"/>
      <c r="B771" s="1"/>
      <c r="C771" s="1"/>
      <c r="D771" s="1"/>
      <c r="E771" s="1"/>
      <c r="F771" s="1"/>
      <c r="G771" s="1"/>
    </row>
    <row r="772" spans="1:7" ht="15.75" customHeight="1" x14ac:dyDescent="0.2">
      <c r="A772" s="1"/>
      <c r="B772" s="1"/>
      <c r="C772" s="1"/>
      <c r="D772" s="1"/>
      <c r="E772" s="1"/>
      <c r="F772" s="1"/>
      <c r="G772" s="1"/>
    </row>
    <row r="773" spans="1:7" ht="15.75" customHeight="1" x14ac:dyDescent="0.2">
      <c r="A773" s="1"/>
      <c r="B773" s="1"/>
      <c r="C773" s="1"/>
      <c r="D773" s="1"/>
      <c r="E773" s="1"/>
      <c r="F773" s="1"/>
      <c r="G773" s="1"/>
    </row>
    <row r="774" spans="1:7" ht="15.75" customHeight="1" x14ac:dyDescent="0.2">
      <c r="A774" s="1"/>
      <c r="B774" s="1"/>
      <c r="C774" s="1"/>
      <c r="D774" s="1"/>
      <c r="E774" s="1"/>
      <c r="F774" s="1"/>
      <c r="G774" s="1"/>
    </row>
    <row r="775" spans="1:7" ht="15.75" customHeight="1" x14ac:dyDescent="0.2">
      <c r="A775" s="1"/>
      <c r="B775" s="1"/>
      <c r="C775" s="1"/>
      <c r="D775" s="1"/>
      <c r="E775" s="1"/>
      <c r="F775" s="1"/>
      <c r="G775" s="1"/>
    </row>
    <row r="776" spans="1:7" ht="15.75" customHeight="1" x14ac:dyDescent="0.2">
      <c r="A776" s="1"/>
      <c r="B776" s="1"/>
      <c r="C776" s="1"/>
      <c r="D776" s="1"/>
      <c r="E776" s="1"/>
      <c r="F776" s="1"/>
      <c r="G776" s="1"/>
    </row>
    <row r="777" spans="1:7" ht="15.75" customHeight="1" x14ac:dyDescent="0.2">
      <c r="A777" s="1"/>
      <c r="B777" s="1"/>
      <c r="C777" s="1"/>
      <c r="D777" s="1"/>
      <c r="E777" s="1"/>
      <c r="F777" s="1"/>
      <c r="G777" s="1"/>
    </row>
    <row r="778" spans="1:7" ht="15.75" customHeight="1" x14ac:dyDescent="0.2">
      <c r="A778" s="1"/>
      <c r="B778" s="1"/>
      <c r="C778" s="1"/>
      <c r="D778" s="1"/>
      <c r="E778" s="1"/>
      <c r="F778" s="1"/>
      <c r="G778" s="1"/>
    </row>
    <row r="779" spans="1:7" ht="15.75" customHeight="1" x14ac:dyDescent="0.2">
      <c r="A779" s="1"/>
      <c r="B779" s="1"/>
      <c r="C779" s="1"/>
      <c r="D779" s="1"/>
      <c r="E779" s="1"/>
      <c r="F779" s="1"/>
      <c r="G779" s="1"/>
    </row>
    <row r="780" spans="1:7" ht="15.75" customHeight="1" x14ac:dyDescent="0.2">
      <c r="A780" s="1"/>
      <c r="B780" s="1"/>
      <c r="C780" s="1"/>
      <c r="D780" s="1"/>
      <c r="E780" s="1"/>
      <c r="F780" s="1"/>
      <c r="G780" s="1"/>
    </row>
    <row r="781" spans="1:7" ht="15.75" customHeight="1" x14ac:dyDescent="0.2">
      <c r="A781" s="1"/>
      <c r="B781" s="1"/>
      <c r="C781" s="1"/>
      <c r="D781" s="1"/>
      <c r="E781" s="1"/>
      <c r="F781" s="1"/>
      <c r="G781" s="1"/>
    </row>
    <row r="782" spans="1:7" ht="15.75" customHeight="1" x14ac:dyDescent="0.2">
      <c r="A782" s="1"/>
      <c r="B782" s="1"/>
      <c r="C782" s="1"/>
      <c r="D782" s="1"/>
      <c r="E782" s="1"/>
      <c r="F782" s="1"/>
      <c r="G782" s="1"/>
    </row>
    <row r="783" spans="1:7" ht="15.75" customHeight="1" x14ac:dyDescent="0.2">
      <c r="A783" s="1"/>
      <c r="B783" s="1"/>
      <c r="C783" s="1"/>
      <c r="D783" s="1"/>
      <c r="E783" s="1"/>
      <c r="F783" s="1"/>
      <c r="G783" s="1"/>
    </row>
    <row r="784" spans="1:7" ht="15.75" customHeight="1" x14ac:dyDescent="0.2">
      <c r="A784" s="1"/>
      <c r="B784" s="1"/>
      <c r="C784" s="1"/>
      <c r="D784" s="1"/>
      <c r="E784" s="1"/>
      <c r="F784" s="1"/>
      <c r="G784" s="1"/>
    </row>
    <row r="785" spans="1:7" ht="15.75" customHeight="1" x14ac:dyDescent="0.2">
      <c r="A785" s="1"/>
      <c r="B785" s="1"/>
      <c r="C785" s="1"/>
      <c r="D785" s="1"/>
      <c r="E785" s="1"/>
      <c r="F785" s="1"/>
      <c r="G785" s="1"/>
    </row>
    <row r="786" spans="1:7" ht="15.75" customHeight="1" x14ac:dyDescent="0.2">
      <c r="A786" s="1"/>
      <c r="B786" s="1"/>
      <c r="C786" s="1"/>
      <c r="D786" s="1"/>
      <c r="E786" s="1"/>
      <c r="F786" s="1"/>
      <c r="G786" s="1"/>
    </row>
    <row r="787" spans="1:7" ht="15.75" customHeight="1" x14ac:dyDescent="0.2">
      <c r="A787" s="1"/>
      <c r="B787" s="1"/>
      <c r="C787" s="1"/>
      <c r="D787" s="1"/>
      <c r="E787" s="1"/>
      <c r="F787" s="1"/>
      <c r="G787" s="1"/>
    </row>
    <row r="788" spans="1:7" ht="15.75" customHeight="1" x14ac:dyDescent="0.2">
      <c r="A788" s="1"/>
      <c r="B788" s="1"/>
      <c r="C788" s="1"/>
      <c r="D788" s="1"/>
      <c r="E788" s="1"/>
      <c r="F788" s="1"/>
      <c r="G788" s="1"/>
    </row>
    <row r="789" spans="1:7" ht="15.75" customHeight="1" x14ac:dyDescent="0.2">
      <c r="A789" s="1"/>
      <c r="B789" s="1"/>
      <c r="C789" s="1"/>
      <c r="D789" s="1"/>
      <c r="E789" s="1"/>
      <c r="F789" s="1"/>
      <c r="G789" s="1"/>
    </row>
    <row r="790" spans="1:7" ht="15.75" customHeight="1" x14ac:dyDescent="0.2">
      <c r="A790" s="1"/>
      <c r="B790" s="1"/>
      <c r="C790" s="1"/>
      <c r="D790" s="1"/>
      <c r="E790" s="1"/>
      <c r="F790" s="1"/>
      <c r="G790" s="1"/>
    </row>
    <row r="791" spans="1:7" ht="15.75" customHeight="1" x14ac:dyDescent="0.2">
      <c r="A791" s="1"/>
      <c r="B791" s="1"/>
      <c r="C791" s="1"/>
      <c r="D791" s="1"/>
      <c r="E791" s="1"/>
      <c r="F791" s="1"/>
      <c r="G791" s="1"/>
    </row>
    <row r="792" spans="1:7" ht="15.75" customHeight="1" x14ac:dyDescent="0.2">
      <c r="A792" s="1"/>
      <c r="B792" s="1"/>
      <c r="C792" s="1"/>
      <c r="D792" s="1"/>
      <c r="E792" s="1"/>
      <c r="F792" s="1"/>
      <c r="G792" s="1"/>
    </row>
    <row r="793" spans="1:7" ht="15.75" customHeight="1" x14ac:dyDescent="0.2">
      <c r="A793" s="1"/>
      <c r="B793" s="1"/>
      <c r="C793" s="1"/>
      <c r="D793" s="1"/>
      <c r="E793" s="1"/>
      <c r="F793" s="1"/>
      <c r="G793" s="1"/>
    </row>
    <row r="794" spans="1:7" ht="15.75" customHeight="1" x14ac:dyDescent="0.2">
      <c r="A794" s="1"/>
      <c r="B794" s="1"/>
      <c r="C794" s="1"/>
      <c r="D794" s="1"/>
      <c r="E794" s="1"/>
      <c r="F794" s="1"/>
      <c r="G794" s="1"/>
    </row>
    <row r="795" spans="1:7" ht="15.75" customHeight="1" x14ac:dyDescent="0.2">
      <c r="A795" s="1"/>
      <c r="B795" s="1"/>
      <c r="C795" s="1"/>
      <c r="D795" s="1"/>
      <c r="E795" s="1"/>
      <c r="F795" s="1"/>
      <c r="G795" s="1"/>
    </row>
    <row r="796" spans="1:7" ht="15.75" customHeight="1" x14ac:dyDescent="0.2">
      <c r="A796" s="1"/>
      <c r="B796" s="1"/>
      <c r="C796" s="1"/>
      <c r="D796" s="1"/>
      <c r="E796" s="1"/>
      <c r="F796" s="1"/>
      <c r="G796" s="1"/>
    </row>
    <row r="797" spans="1:7" ht="15.75" customHeight="1" x14ac:dyDescent="0.2">
      <c r="A797" s="1"/>
      <c r="B797" s="1"/>
      <c r="C797" s="1"/>
      <c r="D797" s="1"/>
      <c r="E797" s="1"/>
      <c r="F797" s="1"/>
      <c r="G797" s="1"/>
    </row>
    <row r="798" spans="1:7" ht="15.75" customHeight="1" x14ac:dyDescent="0.2">
      <c r="A798" s="1"/>
      <c r="B798" s="1"/>
      <c r="C798" s="1"/>
      <c r="D798" s="1"/>
      <c r="E798" s="1"/>
      <c r="F798" s="1"/>
      <c r="G798" s="1"/>
    </row>
    <row r="799" spans="1:7" ht="15.75" customHeight="1" x14ac:dyDescent="0.2">
      <c r="A799" s="1"/>
      <c r="B799" s="1"/>
      <c r="C799" s="1"/>
      <c r="D799" s="1"/>
      <c r="E799" s="1"/>
      <c r="F799" s="1"/>
      <c r="G799" s="1"/>
    </row>
    <row r="800" spans="1:7" ht="15.75" customHeight="1" x14ac:dyDescent="0.2">
      <c r="A800" s="1"/>
      <c r="B800" s="1"/>
      <c r="C800" s="1"/>
      <c r="D800" s="1"/>
      <c r="E800" s="1"/>
      <c r="F800" s="1"/>
      <c r="G800" s="1"/>
    </row>
    <row r="801" spans="1:7" ht="15.75" customHeight="1" x14ac:dyDescent="0.2">
      <c r="A801" s="1"/>
      <c r="B801" s="1"/>
      <c r="C801" s="1"/>
      <c r="D801" s="1"/>
      <c r="E801" s="1"/>
      <c r="F801" s="1"/>
      <c r="G801" s="1"/>
    </row>
    <row r="802" spans="1:7" ht="15.75" customHeight="1" x14ac:dyDescent="0.2">
      <c r="A802" s="1"/>
      <c r="B802" s="1"/>
      <c r="C802" s="1"/>
      <c r="D802" s="1"/>
      <c r="E802" s="1"/>
      <c r="F802" s="1"/>
      <c r="G802" s="1"/>
    </row>
    <row r="803" spans="1:7" ht="15.75" customHeight="1" x14ac:dyDescent="0.2">
      <c r="A803" s="1"/>
      <c r="B803" s="1"/>
      <c r="C803" s="1"/>
      <c r="D803" s="1"/>
      <c r="E803" s="1"/>
      <c r="F803" s="1"/>
      <c r="G803" s="1"/>
    </row>
    <row r="804" spans="1:7" ht="15.75" customHeight="1" x14ac:dyDescent="0.2">
      <c r="A804" s="1"/>
      <c r="B804" s="1"/>
      <c r="C804" s="1"/>
      <c r="D804" s="1"/>
      <c r="E804" s="1"/>
      <c r="F804" s="1"/>
      <c r="G804" s="1"/>
    </row>
    <row r="805" spans="1:7" ht="15.75" customHeight="1" x14ac:dyDescent="0.2">
      <c r="A805" s="1"/>
      <c r="B805" s="1"/>
      <c r="C805" s="1"/>
      <c r="D805" s="1"/>
      <c r="E805" s="1"/>
      <c r="F805" s="1"/>
      <c r="G805" s="1"/>
    </row>
    <row r="806" spans="1:7" ht="15.75" customHeight="1" x14ac:dyDescent="0.2">
      <c r="A806" s="1"/>
      <c r="B806" s="1"/>
      <c r="C806" s="1"/>
      <c r="D806" s="1"/>
      <c r="E806" s="1"/>
      <c r="F806" s="1"/>
      <c r="G806" s="1"/>
    </row>
    <row r="807" spans="1:7" ht="15.75" customHeight="1" x14ac:dyDescent="0.2">
      <c r="A807" s="1"/>
      <c r="B807" s="1"/>
      <c r="C807" s="1"/>
      <c r="D807" s="1"/>
      <c r="E807" s="1"/>
      <c r="F807" s="1"/>
      <c r="G807" s="1"/>
    </row>
    <row r="808" spans="1:7" ht="15.75" customHeight="1" x14ac:dyDescent="0.2">
      <c r="A808" s="1"/>
      <c r="B808" s="1"/>
      <c r="C808" s="1"/>
      <c r="D808" s="1"/>
      <c r="E808" s="1"/>
      <c r="F808" s="1"/>
      <c r="G808" s="1"/>
    </row>
    <row r="809" spans="1:7" ht="15.75" customHeight="1" x14ac:dyDescent="0.2">
      <c r="A809" s="1"/>
      <c r="B809" s="1"/>
      <c r="C809" s="1"/>
      <c r="D809" s="1"/>
      <c r="E809" s="1"/>
      <c r="F809" s="1"/>
      <c r="G809" s="1"/>
    </row>
    <row r="810" spans="1:7" ht="15.75" customHeight="1" x14ac:dyDescent="0.2">
      <c r="A810" s="1"/>
      <c r="B810" s="1"/>
      <c r="C810" s="1"/>
      <c r="D810" s="1"/>
      <c r="E810" s="1"/>
      <c r="F810" s="1"/>
      <c r="G810" s="1"/>
    </row>
    <row r="811" spans="1:7" ht="15.75" customHeight="1" x14ac:dyDescent="0.2">
      <c r="A811" s="1"/>
      <c r="B811" s="1"/>
      <c r="C811" s="1"/>
      <c r="D811" s="1"/>
      <c r="E811" s="1"/>
      <c r="F811" s="1"/>
      <c r="G811" s="1"/>
    </row>
    <row r="812" spans="1:7" ht="15.75" customHeight="1" x14ac:dyDescent="0.2">
      <c r="A812" s="1"/>
      <c r="B812" s="1"/>
      <c r="C812" s="1"/>
      <c r="D812" s="1"/>
      <c r="E812" s="1"/>
      <c r="F812" s="1"/>
      <c r="G812" s="1"/>
    </row>
    <row r="813" spans="1:7" ht="15.75" customHeight="1" x14ac:dyDescent="0.2">
      <c r="A813" s="1"/>
      <c r="B813" s="1"/>
      <c r="C813" s="1"/>
      <c r="D813" s="1"/>
      <c r="E813" s="1"/>
      <c r="F813" s="1"/>
      <c r="G813" s="1"/>
    </row>
    <row r="814" spans="1:7" ht="15.75" customHeight="1" x14ac:dyDescent="0.2">
      <c r="A814" s="1"/>
      <c r="B814" s="1"/>
      <c r="C814" s="1"/>
      <c r="D814" s="1"/>
      <c r="E814" s="1"/>
      <c r="F814" s="1"/>
      <c r="G814" s="1"/>
    </row>
    <row r="815" spans="1:7" ht="15.75" customHeight="1" x14ac:dyDescent="0.2">
      <c r="A815" s="1"/>
      <c r="B815" s="1"/>
      <c r="C815" s="1"/>
      <c r="D815" s="1"/>
      <c r="E815" s="1"/>
      <c r="F815" s="1"/>
      <c r="G815" s="1"/>
    </row>
    <row r="816" spans="1:7" ht="15.75" customHeight="1" x14ac:dyDescent="0.2">
      <c r="A816" s="1"/>
      <c r="B816" s="1"/>
      <c r="C816" s="1"/>
      <c r="D816" s="1"/>
      <c r="E816" s="1"/>
      <c r="F816" s="1"/>
      <c r="G816" s="1"/>
    </row>
    <row r="817" spans="1:7" ht="15.75" customHeight="1" x14ac:dyDescent="0.2">
      <c r="A817" s="1"/>
      <c r="B817" s="1"/>
      <c r="C817" s="1"/>
      <c r="D817" s="1"/>
      <c r="E817" s="1"/>
      <c r="F817" s="1"/>
      <c r="G817" s="1"/>
    </row>
    <row r="818" spans="1:7" ht="15.75" customHeight="1" x14ac:dyDescent="0.2">
      <c r="A818" s="1"/>
      <c r="B818" s="1"/>
      <c r="C818" s="1"/>
      <c r="D818" s="1"/>
      <c r="E818" s="1"/>
      <c r="F818" s="1"/>
      <c r="G818" s="1"/>
    </row>
    <row r="819" spans="1:7" ht="15.75" customHeight="1" x14ac:dyDescent="0.2">
      <c r="A819" s="1"/>
      <c r="B819" s="1"/>
      <c r="C819" s="1"/>
      <c r="D819" s="1"/>
      <c r="E819" s="1"/>
      <c r="F819" s="1"/>
      <c r="G819" s="1"/>
    </row>
    <row r="820" spans="1:7" ht="15.75" customHeight="1" x14ac:dyDescent="0.2">
      <c r="A820" s="1"/>
      <c r="B820" s="1"/>
      <c r="C820" s="1"/>
      <c r="D820" s="1"/>
      <c r="E820" s="1"/>
      <c r="F820" s="1"/>
      <c r="G820" s="1"/>
    </row>
    <row r="821" spans="1:7" ht="15.75" customHeight="1" x14ac:dyDescent="0.2">
      <c r="A821" s="1"/>
      <c r="B821" s="1"/>
      <c r="C821" s="1"/>
      <c r="D821" s="1"/>
      <c r="E821" s="1"/>
      <c r="F821" s="1"/>
      <c r="G821" s="1"/>
    </row>
    <row r="822" spans="1:7" ht="15.75" customHeight="1" x14ac:dyDescent="0.2">
      <c r="A822" s="1"/>
      <c r="B822" s="1"/>
      <c r="C822" s="1"/>
      <c r="D822" s="1"/>
      <c r="E822" s="1"/>
      <c r="F822" s="1"/>
      <c r="G822" s="1"/>
    </row>
    <row r="823" spans="1:7" ht="15.75" customHeight="1" x14ac:dyDescent="0.2">
      <c r="A823" s="1"/>
      <c r="B823" s="1"/>
      <c r="C823" s="1"/>
      <c r="D823" s="1"/>
      <c r="E823" s="1"/>
      <c r="F823" s="1"/>
      <c r="G823" s="1"/>
    </row>
    <row r="824" spans="1:7" ht="15.75" customHeight="1" x14ac:dyDescent="0.2">
      <c r="A824" s="1"/>
      <c r="B824" s="1"/>
      <c r="C824" s="1"/>
      <c r="D824" s="1"/>
      <c r="E824" s="1"/>
      <c r="F824" s="1"/>
      <c r="G824" s="1"/>
    </row>
    <row r="825" spans="1:7" ht="15.75" customHeight="1" x14ac:dyDescent="0.2">
      <c r="A825" s="1"/>
      <c r="B825" s="1"/>
      <c r="C825" s="1"/>
      <c r="D825" s="1"/>
      <c r="E825" s="1"/>
      <c r="F825" s="1"/>
      <c r="G825" s="1"/>
    </row>
    <row r="826" spans="1:7" ht="15.75" customHeight="1" x14ac:dyDescent="0.2">
      <c r="A826" s="1"/>
      <c r="B826" s="1"/>
      <c r="C826" s="1"/>
      <c r="D826" s="1"/>
      <c r="E826" s="1"/>
      <c r="F826" s="1"/>
      <c r="G826" s="1"/>
    </row>
    <row r="827" spans="1:7" ht="15.75" customHeight="1" x14ac:dyDescent="0.2">
      <c r="A827" s="1"/>
      <c r="B827" s="1"/>
      <c r="C827" s="1"/>
      <c r="D827" s="1"/>
      <c r="E827" s="1"/>
      <c r="F827" s="1"/>
      <c r="G827" s="1"/>
    </row>
    <row r="828" spans="1:7" ht="15.75" customHeight="1" x14ac:dyDescent="0.2">
      <c r="A828" s="1"/>
      <c r="B828" s="1"/>
      <c r="C828" s="1"/>
      <c r="D828" s="1"/>
      <c r="E828" s="1"/>
      <c r="F828" s="1"/>
      <c r="G828" s="1"/>
    </row>
    <row r="829" spans="1:7" ht="15.75" customHeight="1" x14ac:dyDescent="0.2">
      <c r="A829" s="1"/>
      <c r="B829" s="1"/>
      <c r="C829" s="1"/>
      <c r="D829" s="1"/>
      <c r="E829" s="1"/>
      <c r="F829" s="1"/>
      <c r="G829" s="1"/>
    </row>
    <row r="830" spans="1:7" ht="15.75" customHeight="1" x14ac:dyDescent="0.2">
      <c r="A830" s="1"/>
      <c r="B830" s="1"/>
      <c r="C830" s="1"/>
      <c r="D830" s="1"/>
      <c r="E830" s="1"/>
      <c r="F830" s="1"/>
      <c r="G830" s="1"/>
    </row>
    <row r="831" spans="1:7" ht="15.75" customHeight="1" x14ac:dyDescent="0.2">
      <c r="A831" s="1"/>
      <c r="B831" s="1"/>
      <c r="C831" s="1"/>
      <c r="D831" s="1"/>
      <c r="E831" s="1"/>
      <c r="F831" s="1"/>
      <c r="G831" s="1"/>
    </row>
    <row r="832" spans="1:7" ht="15.75" customHeight="1" x14ac:dyDescent="0.2">
      <c r="A832" s="1"/>
      <c r="B832" s="1"/>
      <c r="C832" s="1"/>
      <c r="D832" s="1"/>
      <c r="E832" s="1"/>
      <c r="F832" s="1"/>
      <c r="G832" s="1"/>
    </row>
    <row r="833" spans="1:7" ht="15.75" customHeight="1" x14ac:dyDescent="0.2">
      <c r="A833" s="1"/>
      <c r="B833" s="1"/>
      <c r="C833" s="1"/>
      <c r="D833" s="1"/>
      <c r="E833" s="1"/>
      <c r="F833" s="1"/>
      <c r="G833" s="1"/>
    </row>
    <row r="834" spans="1:7" ht="15.75" customHeight="1" x14ac:dyDescent="0.2">
      <c r="A834" s="1"/>
      <c r="B834" s="1"/>
      <c r="C834" s="1"/>
      <c r="D834" s="1"/>
      <c r="E834" s="1"/>
      <c r="F834" s="1"/>
      <c r="G834" s="1"/>
    </row>
    <row r="835" spans="1:7" ht="15.75" customHeight="1" x14ac:dyDescent="0.2">
      <c r="A835" s="1"/>
      <c r="B835" s="1"/>
      <c r="C835" s="1"/>
      <c r="D835" s="1"/>
      <c r="E835" s="1"/>
      <c r="F835" s="1"/>
      <c r="G835" s="1"/>
    </row>
    <row r="836" spans="1:7" ht="15.75" customHeight="1" x14ac:dyDescent="0.2">
      <c r="A836" s="1"/>
      <c r="B836" s="1"/>
      <c r="C836" s="1"/>
      <c r="D836" s="1"/>
      <c r="E836" s="1"/>
      <c r="F836" s="1"/>
      <c r="G836" s="1"/>
    </row>
    <row r="837" spans="1:7" ht="15.75" customHeight="1" x14ac:dyDescent="0.2">
      <c r="A837" s="1"/>
      <c r="B837" s="1"/>
      <c r="C837" s="1"/>
      <c r="D837" s="1"/>
      <c r="E837" s="1"/>
      <c r="F837" s="1"/>
      <c r="G837" s="1"/>
    </row>
    <row r="838" spans="1:7" ht="15.75" customHeight="1" x14ac:dyDescent="0.2">
      <c r="A838" s="1"/>
      <c r="B838" s="1"/>
      <c r="C838" s="1"/>
      <c r="D838" s="1"/>
      <c r="E838" s="1"/>
      <c r="F838" s="1"/>
      <c r="G838" s="1"/>
    </row>
    <row r="839" spans="1:7" ht="15.75" customHeight="1" x14ac:dyDescent="0.2">
      <c r="A839" s="1"/>
      <c r="B839" s="1"/>
      <c r="C839" s="1"/>
      <c r="D839" s="1"/>
      <c r="E839" s="1"/>
      <c r="F839" s="1"/>
      <c r="G839" s="1"/>
    </row>
    <row r="840" spans="1:7" ht="15.75" customHeight="1" x14ac:dyDescent="0.2">
      <c r="A840" s="1"/>
      <c r="B840" s="1"/>
      <c r="C840" s="1"/>
      <c r="D840" s="1"/>
      <c r="E840" s="1"/>
      <c r="F840" s="1"/>
      <c r="G840" s="1"/>
    </row>
    <row r="841" spans="1:7" ht="15.75" customHeight="1" x14ac:dyDescent="0.2">
      <c r="A841" s="1"/>
      <c r="B841" s="1"/>
      <c r="C841" s="1"/>
      <c r="D841" s="1"/>
      <c r="E841" s="1"/>
      <c r="F841" s="1"/>
      <c r="G841" s="1"/>
    </row>
    <row r="842" spans="1:7" ht="15.75" customHeight="1" x14ac:dyDescent="0.2">
      <c r="A842" s="1"/>
      <c r="B842" s="1"/>
      <c r="C842" s="1"/>
      <c r="D842" s="1"/>
      <c r="E842" s="1"/>
      <c r="F842" s="1"/>
      <c r="G842" s="1"/>
    </row>
    <row r="843" spans="1:7" ht="15.75" customHeight="1" x14ac:dyDescent="0.2">
      <c r="A843" s="1"/>
      <c r="B843" s="1"/>
      <c r="C843" s="1"/>
      <c r="D843" s="1"/>
      <c r="E843" s="1"/>
      <c r="F843" s="1"/>
      <c r="G843" s="1"/>
    </row>
    <row r="844" spans="1:7" ht="15.75" customHeight="1" x14ac:dyDescent="0.2">
      <c r="A844" s="1"/>
      <c r="B844" s="1"/>
      <c r="C844" s="1"/>
      <c r="D844" s="1"/>
      <c r="E844" s="1"/>
      <c r="F844" s="1"/>
      <c r="G844" s="1"/>
    </row>
    <row r="845" spans="1:7" ht="15.75" customHeight="1" x14ac:dyDescent="0.2">
      <c r="A845" s="1"/>
      <c r="B845" s="1"/>
      <c r="C845" s="1"/>
      <c r="D845" s="1"/>
      <c r="E845" s="1"/>
      <c r="F845" s="1"/>
      <c r="G845" s="1"/>
    </row>
    <row r="846" spans="1:7" ht="15.75" customHeight="1" x14ac:dyDescent="0.2">
      <c r="A846" s="1"/>
      <c r="B846" s="1"/>
      <c r="C846" s="1"/>
      <c r="D846" s="1"/>
      <c r="E846" s="1"/>
      <c r="F846" s="1"/>
      <c r="G846" s="1"/>
    </row>
    <row r="847" spans="1:7" ht="15.75" customHeight="1" x14ac:dyDescent="0.2">
      <c r="A847" s="1"/>
      <c r="B847" s="1"/>
      <c r="C847" s="1"/>
      <c r="D847" s="1"/>
      <c r="E847" s="1"/>
      <c r="F847" s="1"/>
      <c r="G847" s="1"/>
    </row>
    <row r="848" spans="1:7" ht="15.75" customHeight="1" x14ac:dyDescent="0.2">
      <c r="A848" s="1"/>
      <c r="B848" s="1"/>
      <c r="C848" s="1"/>
      <c r="D848" s="1"/>
      <c r="E848" s="1"/>
      <c r="F848" s="1"/>
      <c r="G848" s="1"/>
    </row>
    <row r="849" spans="1:7" ht="15.75" customHeight="1" x14ac:dyDescent="0.2">
      <c r="A849" s="1"/>
      <c r="B849" s="1"/>
      <c r="C849" s="1"/>
      <c r="D849" s="1"/>
      <c r="E849" s="1"/>
      <c r="F849" s="1"/>
      <c r="G849" s="1"/>
    </row>
    <row r="850" spans="1:7" ht="15.75" customHeight="1" x14ac:dyDescent="0.2">
      <c r="A850" s="1"/>
      <c r="B850" s="1"/>
      <c r="C850" s="1"/>
      <c r="D850" s="1"/>
      <c r="E850" s="1"/>
      <c r="F850" s="1"/>
      <c r="G850" s="1"/>
    </row>
    <row r="851" spans="1:7" ht="15.75" customHeight="1" x14ac:dyDescent="0.2">
      <c r="A851" s="1"/>
      <c r="B851" s="1"/>
      <c r="C851" s="1"/>
      <c r="D851" s="1"/>
      <c r="E851" s="1"/>
      <c r="F851" s="1"/>
      <c r="G851" s="1"/>
    </row>
    <row r="852" spans="1:7" ht="15.75" customHeight="1" x14ac:dyDescent="0.2">
      <c r="A852" s="1"/>
      <c r="B852" s="1"/>
      <c r="C852" s="1"/>
      <c r="D852" s="1"/>
      <c r="E852" s="1"/>
      <c r="F852" s="1"/>
      <c r="G852" s="1"/>
    </row>
    <row r="853" spans="1:7" ht="15.75" customHeight="1" x14ac:dyDescent="0.2">
      <c r="A853" s="1"/>
      <c r="B853" s="1"/>
      <c r="C853" s="1"/>
      <c r="D853" s="1"/>
      <c r="E853" s="1"/>
      <c r="F853" s="1"/>
      <c r="G853" s="1"/>
    </row>
    <row r="854" spans="1:7" ht="15.75" customHeight="1" x14ac:dyDescent="0.2">
      <c r="A854" s="1"/>
      <c r="B854" s="1"/>
      <c r="C854" s="1"/>
      <c r="D854" s="1"/>
      <c r="E854" s="1"/>
      <c r="F854" s="1"/>
      <c r="G854" s="1"/>
    </row>
    <row r="855" spans="1:7" ht="15.75" customHeight="1" x14ac:dyDescent="0.2">
      <c r="A855" s="1"/>
      <c r="B855" s="1"/>
      <c r="C855" s="1"/>
      <c r="D855" s="1"/>
      <c r="E855" s="1"/>
      <c r="F855" s="1"/>
      <c r="G855" s="1"/>
    </row>
    <row r="856" spans="1:7" ht="15.75" customHeight="1" x14ac:dyDescent="0.2">
      <c r="A856" s="1"/>
      <c r="B856" s="1"/>
      <c r="C856" s="1"/>
      <c r="D856" s="1"/>
      <c r="E856" s="1"/>
      <c r="F856" s="1"/>
      <c r="G856" s="1"/>
    </row>
    <row r="857" spans="1:7" ht="15.75" customHeight="1" x14ac:dyDescent="0.2">
      <c r="A857" s="1"/>
      <c r="B857" s="1"/>
      <c r="C857" s="1"/>
      <c r="D857" s="1"/>
      <c r="E857" s="1"/>
      <c r="F857" s="1"/>
      <c r="G857" s="1"/>
    </row>
    <row r="858" spans="1:7" ht="15.75" customHeight="1" x14ac:dyDescent="0.2">
      <c r="A858" s="1"/>
      <c r="B858" s="1"/>
      <c r="C858" s="1"/>
      <c r="D858" s="1"/>
      <c r="E858" s="1"/>
      <c r="F858" s="1"/>
      <c r="G858" s="1"/>
    </row>
    <row r="859" spans="1:7" ht="15.75" customHeight="1" x14ac:dyDescent="0.2">
      <c r="A859" s="1"/>
      <c r="B859" s="1"/>
      <c r="C859" s="1"/>
      <c r="D859" s="1"/>
      <c r="E859" s="1"/>
      <c r="F859" s="1"/>
      <c r="G859" s="1"/>
    </row>
    <row r="860" spans="1:7" ht="15.75" customHeight="1" x14ac:dyDescent="0.2">
      <c r="A860" s="1"/>
      <c r="B860" s="1"/>
      <c r="C860" s="1"/>
      <c r="D860" s="1"/>
      <c r="E860" s="1"/>
      <c r="F860" s="1"/>
      <c r="G860" s="1"/>
    </row>
    <row r="861" spans="1:7" ht="15.75" customHeight="1" x14ac:dyDescent="0.2">
      <c r="A861" s="1"/>
      <c r="B861" s="1"/>
      <c r="C861" s="1"/>
      <c r="D861" s="1"/>
      <c r="E861" s="1"/>
      <c r="F861" s="1"/>
      <c r="G861" s="1"/>
    </row>
    <row r="862" spans="1:7" ht="15.75" customHeight="1" x14ac:dyDescent="0.2">
      <c r="A862" s="1"/>
      <c r="B862" s="1"/>
      <c r="C862" s="1"/>
      <c r="D862" s="1"/>
      <c r="E862" s="1"/>
      <c r="F862" s="1"/>
      <c r="G862" s="1"/>
    </row>
    <row r="863" spans="1:7" ht="15.75" customHeight="1" x14ac:dyDescent="0.2">
      <c r="A863" s="1"/>
      <c r="B863" s="1"/>
      <c r="C863" s="1"/>
      <c r="D863" s="1"/>
      <c r="E863" s="1"/>
      <c r="F863" s="1"/>
      <c r="G863" s="1"/>
    </row>
    <row r="864" spans="1:7" ht="15.75" customHeight="1" x14ac:dyDescent="0.2">
      <c r="A864" s="1"/>
      <c r="B864" s="1"/>
      <c r="C864" s="1"/>
      <c r="D864" s="1"/>
      <c r="E864" s="1"/>
      <c r="F864" s="1"/>
      <c r="G864" s="1"/>
    </row>
    <row r="865" spans="1:7" ht="15.75" customHeight="1" x14ac:dyDescent="0.2">
      <c r="A865" s="1"/>
      <c r="B865" s="1"/>
      <c r="C865" s="1"/>
      <c r="D865" s="1"/>
      <c r="E865" s="1"/>
      <c r="F865" s="1"/>
      <c r="G865" s="1"/>
    </row>
    <row r="866" spans="1:7" ht="15.75" customHeight="1" x14ac:dyDescent="0.2">
      <c r="A866" s="1"/>
      <c r="B866" s="1"/>
      <c r="C866" s="1"/>
      <c r="D866" s="1"/>
      <c r="E866" s="1"/>
      <c r="F866" s="1"/>
      <c r="G866" s="1"/>
    </row>
    <row r="867" spans="1:7" ht="15.75" customHeight="1" x14ac:dyDescent="0.2">
      <c r="A867" s="1"/>
      <c r="B867" s="1"/>
      <c r="C867" s="1"/>
      <c r="D867" s="1"/>
      <c r="E867" s="1"/>
      <c r="F867" s="1"/>
      <c r="G867" s="1"/>
    </row>
    <row r="868" spans="1:7" ht="15.75" customHeight="1" x14ac:dyDescent="0.2">
      <c r="A868" s="1"/>
      <c r="B868" s="1"/>
      <c r="C868" s="1"/>
      <c r="D868" s="1"/>
      <c r="E868" s="1"/>
      <c r="F868" s="1"/>
      <c r="G868" s="1"/>
    </row>
    <row r="869" spans="1:7" ht="15.75" customHeight="1" x14ac:dyDescent="0.2">
      <c r="A869" s="1"/>
      <c r="B869" s="1"/>
      <c r="C869" s="1"/>
      <c r="D869" s="1"/>
      <c r="E869" s="1"/>
      <c r="F869" s="1"/>
      <c r="G869" s="1"/>
    </row>
    <row r="870" spans="1:7" ht="15.75" customHeight="1" x14ac:dyDescent="0.2">
      <c r="A870" s="1"/>
      <c r="B870" s="1"/>
      <c r="C870" s="1"/>
      <c r="D870" s="1"/>
      <c r="E870" s="1"/>
      <c r="F870" s="1"/>
      <c r="G870" s="1"/>
    </row>
    <row r="871" spans="1:7" ht="15.75" customHeight="1" x14ac:dyDescent="0.2">
      <c r="A871" s="1"/>
      <c r="B871" s="1"/>
      <c r="C871" s="1"/>
      <c r="D871" s="1"/>
      <c r="E871" s="1"/>
      <c r="F871" s="1"/>
      <c r="G871" s="1"/>
    </row>
    <row r="872" spans="1:7" ht="15.75" customHeight="1" x14ac:dyDescent="0.2">
      <c r="A872" s="1"/>
      <c r="B872" s="1"/>
      <c r="C872" s="1"/>
      <c r="D872" s="1"/>
      <c r="E872" s="1"/>
      <c r="F872" s="1"/>
      <c r="G872" s="1"/>
    </row>
    <row r="873" spans="1:7" ht="15.75" customHeight="1" x14ac:dyDescent="0.2">
      <c r="A873" s="1"/>
      <c r="B873" s="1"/>
      <c r="C873" s="1"/>
      <c r="D873" s="1"/>
      <c r="E873" s="1"/>
      <c r="F873" s="1"/>
      <c r="G873" s="1"/>
    </row>
    <row r="874" spans="1:7" ht="15.75" customHeight="1" x14ac:dyDescent="0.2">
      <c r="A874" s="1"/>
      <c r="B874" s="1"/>
      <c r="C874" s="1"/>
      <c r="D874" s="1"/>
      <c r="E874" s="1"/>
      <c r="F874" s="1"/>
      <c r="G874" s="1"/>
    </row>
    <row r="875" spans="1:7" ht="15.75" customHeight="1" x14ac:dyDescent="0.2">
      <c r="A875" s="1"/>
      <c r="B875" s="1"/>
      <c r="C875" s="1"/>
      <c r="D875" s="1"/>
      <c r="E875" s="1"/>
      <c r="F875" s="1"/>
      <c r="G875" s="1"/>
    </row>
    <row r="876" spans="1:7" ht="15.75" customHeight="1" x14ac:dyDescent="0.2">
      <c r="A876" s="1"/>
      <c r="B876" s="1"/>
      <c r="C876" s="1"/>
      <c r="D876" s="1"/>
      <c r="E876" s="1"/>
      <c r="F876" s="1"/>
      <c r="G876" s="1"/>
    </row>
    <row r="877" spans="1:7" ht="15.75" customHeight="1" x14ac:dyDescent="0.2">
      <c r="A877" s="1"/>
      <c r="B877" s="1"/>
      <c r="C877" s="1"/>
      <c r="D877" s="1"/>
      <c r="E877" s="1"/>
      <c r="F877" s="1"/>
      <c r="G877" s="1"/>
    </row>
    <row r="878" spans="1:7" ht="15.75" customHeight="1" x14ac:dyDescent="0.2">
      <c r="A878" s="1"/>
      <c r="B878" s="1"/>
      <c r="C878" s="1"/>
      <c r="D878" s="1"/>
      <c r="E878" s="1"/>
      <c r="F878" s="1"/>
      <c r="G878" s="1"/>
    </row>
    <row r="879" spans="1:7" ht="15.75" customHeight="1" x14ac:dyDescent="0.2">
      <c r="A879" s="1"/>
      <c r="B879" s="1"/>
      <c r="C879" s="1"/>
      <c r="D879" s="1"/>
      <c r="E879" s="1"/>
      <c r="F879" s="1"/>
      <c r="G879" s="1"/>
    </row>
    <row r="880" spans="1:7" ht="15.75" customHeight="1" x14ac:dyDescent="0.2">
      <c r="A880" s="1"/>
      <c r="B880" s="1"/>
      <c r="C880" s="1"/>
      <c r="D880" s="1"/>
      <c r="E880" s="1"/>
      <c r="F880" s="1"/>
      <c r="G880" s="1"/>
    </row>
    <row r="881" spans="1:7" ht="15.75" customHeight="1" x14ac:dyDescent="0.2">
      <c r="A881" s="1"/>
      <c r="B881" s="1"/>
      <c r="C881" s="1"/>
      <c r="D881" s="1"/>
      <c r="E881" s="1"/>
      <c r="F881" s="1"/>
      <c r="G881" s="1"/>
    </row>
    <row r="882" spans="1:7" ht="15.75" customHeight="1" x14ac:dyDescent="0.2">
      <c r="A882" s="1"/>
      <c r="B882" s="1"/>
      <c r="C882" s="1"/>
      <c r="D882" s="1"/>
      <c r="E882" s="1"/>
      <c r="F882" s="1"/>
      <c r="G882" s="1"/>
    </row>
    <row r="883" spans="1:7" ht="15.75" customHeight="1" x14ac:dyDescent="0.2">
      <c r="A883" s="1"/>
      <c r="B883" s="1"/>
      <c r="C883" s="1"/>
      <c r="D883" s="1"/>
      <c r="E883" s="1"/>
      <c r="F883" s="1"/>
      <c r="G883" s="1"/>
    </row>
    <row r="884" spans="1:7" ht="15.75" customHeight="1" x14ac:dyDescent="0.2">
      <c r="A884" s="1"/>
      <c r="B884" s="1"/>
      <c r="C884" s="1"/>
      <c r="D884" s="1"/>
      <c r="E884" s="1"/>
      <c r="F884" s="1"/>
      <c r="G884" s="1"/>
    </row>
    <row r="885" spans="1:7" ht="15.75" customHeight="1" x14ac:dyDescent="0.2">
      <c r="A885" s="1"/>
      <c r="B885" s="1"/>
      <c r="C885" s="1"/>
      <c r="D885" s="1"/>
      <c r="E885" s="1"/>
      <c r="F885" s="1"/>
      <c r="G885" s="1"/>
    </row>
    <row r="886" spans="1:7" ht="15.75" customHeight="1" x14ac:dyDescent="0.2">
      <c r="A886" s="1"/>
      <c r="B886" s="1"/>
      <c r="C886" s="1"/>
      <c r="D886" s="1"/>
      <c r="E886" s="1"/>
      <c r="F886" s="1"/>
      <c r="G886" s="1"/>
    </row>
    <row r="887" spans="1:7" ht="15.75" customHeight="1" x14ac:dyDescent="0.2">
      <c r="A887" s="1"/>
      <c r="B887" s="1"/>
      <c r="C887" s="1"/>
      <c r="D887" s="1"/>
      <c r="E887" s="1"/>
      <c r="F887" s="1"/>
      <c r="G887" s="1"/>
    </row>
    <row r="888" spans="1:7" ht="15.75" customHeight="1" x14ac:dyDescent="0.2">
      <c r="A888" s="1"/>
      <c r="B888" s="1"/>
      <c r="C888" s="1"/>
      <c r="D888" s="1"/>
      <c r="E888" s="1"/>
      <c r="F888" s="1"/>
      <c r="G888" s="1"/>
    </row>
    <row r="889" spans="1:7" ht="15.75" customHeight="1" x14ac:dyDescent="0.2">
      <c r="A889" s="1"/>
      <c r="B889" s="1"/>
      <c r="C889" s="1"/>
      <c r="D889" s="1"/>
      <c r="E889" s="1"/>
      <c r="F889" s="1"/>
      <c r="G889" s="1"/>
    </row>
    <row r="890" spans="1:7" ht="15.75" customHeight="1" x14ac:dyDescent="0.2">
      <c r="A890" s="1"/>
      <c r="B890" s="1"/>
      <c r="C890" s="1"/>
      <c r="D890" s="1"/>
      <c r="E890" s="1"/>
      <c r="F890" s="1"/>
      <c r="G890" s="1"/>
    </row>
    <row r="891" spans="1:7" ht="15.75" customHeight="1" x14ac:dyDescent="0.2">
      <c r="A891" s="1"/>
      <c r="B891" s="1"/>
      <c r="C891" s="1"/>
      <c r="D891" s="1"/>
      <c r="E891" s="1"/>
      <c r="F891" s="1"/>
      <c r="G891" s="1"/>
    </row>
    <row r="892" spans="1:7" ht="15.75" customHeight="1" x14ac:dyDescent="0.2">
      <c r="A892" s="1"/>
      <c r="B892" s="1"/>
      <c r="C892" s="1"/>
      <c r="D892" s="1"/>
      <c r="E892" s="1"/>
      <c r="F892" s="1"/>
      <c r="G892" s="1"/>
    </row>
    <row r="893" spans="1:7" ht="15.75" customHeight="1" x14ac:dyDescent="0.2">
      <c r="A893" s="1"/>
      <c r="B893" s="1"/>
      <c r="C893" s="1"/>
      <c r="D893" s="1"/>
      <c r="E893" s="1"/>
      <c r="F893" s="1"/>
      <c r="G893" s="1"/>
    </row>
    <row r="894" spans="1:7" ht="15.75" customHeight="1" x14ac:dyDescent="0.2">
      <c r="A894" s="1"/>
      <c r="B894" s="1"/>
      <c r="C894" s="1"/>
      <c r="D894" s="1"/>
      <c r="E894" s="1"/>
      <c r="F894" s="1"/>
      <c r="G894" s="1"/>
    </row>
    <row r="895" spans="1:7" ht="15.75" customHeight="1" x14ac:dyDescent="0.2">
      <c r="A895" s="1"/>
      <c r="B895" s="1"/>
      <c r="C895" s="1"/>
      <c r="D895" s="1"/>
      <c r="E895" s="1"/>
      <c r="F895" s="1"/>
      <c r="G895" s="1"/>
    </row>
    <row r="896" spans="1:7" ht="15.75" customHeight="1" x14ac:dyDescent="0.2">
      <c r="A896" s="1"/>
      <c r="B896" s="1"/>
      <c r="C896" s="1"/>
      <c r="D896" s="1"/>
      <c r="E896" s="1"/>
      <c r="F896" s="1"/>
      <c r="G896" s="1"/>
    </row>
    <row r="897" spans="1:7" ht="15.75" customHeight="1" x14ac:dyDescent="0.2">
      <c r="A897" s="1"/>
      <c r="B897" s="1"/>
      <c r="C897" s="1"/>
      <c r="D897" s="1"/>
      <c r="E897" s="1"/>
      <c r="F897" s="1"/>
      <c r="G897" s="1"/>
    </row>
    <row r="898" spans="1:7" ht="15.75" customHeight="1" x14ac:dyDescent="0.2">
      <c r="A898" s="1"/>
      <c r="B898" s="1"/>
      <c r="C898" s="1"/>
      <c r="D898" s="1"/>
      <c r="E898" s="1"/>
      <c r="F898" s="1"/>
      <c r="G898" s="1"/>
    </row>
    <row r="899" spans="1:7" ht="15.75" customHeight="1" x14ac:dyDescent="0.2">
      <c r="A899" s="1"/>
      <c r="B899" s="1"/>
      <c r="C899" s="1"/>
      <c r="D899" s="1"/>
      <c r="E899" s="1"/>
      <c r="F899" s="1"/>
      <c r="G899" s="1"/>
    </row>
    <row r="900" spans="1:7" ht="15.75" customHeight="1" x14ac:dyDescent="0.2">
      <c r="A900" s="1"/>
      <c r="B900" s="1"/>
      <c r="C900" s="1"/>
      <c r="D900" s="1"/>
      <c r="E900" s="1"/>
      <c r="F900" s="1"/>
      <c r="G900" s="1"/>
    </row>
    <row r="901" spans="1:7" ht="15.75" customHeight="1" x14ac:dyDescent="0.2">
      <c r="A901" s="1"/>
      <c r="B901" s="1"/>
      <c r="C901" s="1"/>
      <c r="D901" s="1"/>
      <c r="E901" s="1"/>
      <c r="F901" s="1"/>
      <c r="G901" s="1"/>
    </row>
    <row r="902" spans="1:7" ht="15.75" customHeight="1" x14ac:dyDescent="0.2">
      <c r="A902" s="1"/>
      <c r="B902" s="1"/>
      <c r="C902" s="1"/>
      <c r="D902" s="1"/>
      <c r="E902" s="1"/>
      <c r="F902" s="1"/>
      <c r="G902" s="1"/>
    </row>
    <row r="903" spans="1:7" ht="15.75" customHeight="1" x14ac:dyDescent="0.2">
      <c r="A903" s="1"/>
      <c r="B903" s="1"/>
      <c r="C903" s="1"/>
      <c r="D903" s="1"/>
      <c r="E903" s="1"/>
      <c r="F903" s="1"/>
      <c r="G903" s="1"/>
    </row>
    <row r="904" spans="1:7" ht="15.75" customHeight="1" x14ac:dyDescent="0.2">
      <c r="A904" s="1"/>
      <c r="B904" s="1"/>
      <c r="C904" s="1"/>
      <c r="D904" s="1"/>
      <c r="E904" s="1"/>
      <c r="F904" s="1"/>
      <c r="G904" s="1"/>
    </row>
    <row r="905" spans="1:7" ht="15.75" customHeight="1" x14ac:dyDescent="0.2">
      <c r="A905" s="1"/>
      <c r="B905" s="1"/>
      <c r="C905" s="1"/>
      <c r="D905" s="1"/>
      <c r="E905" s="1"/>
      <c r="F905" s="1"/>
      <c r="G905" s="1"/>
    </row>
    <row r="906" spans="1:7" ht="15.75" customHeight="1" x14ac:dyDescent="0.2">
      <c r="A906" s="1"/>
      <c r="B906" s="1"/>
      <c r="C906" s="1"/>
      <c r="D906" s="1"/>
      <c r="E906" s="1"/>
      <c r="F906" s="1"/>
      <c r="G906" s="1"/>
    </row>
    <row r="907" spans="1:7" ht="15.75" customHeight="1" x14ac:dyDescent="0.2">
      <c r="A907" s="1"/>
      <c r="B907" s="1"/>
      <c r="C907" s="1"/>
      <c r="D907" s="1"/>
      <c r="E907" s="1"/>
      <c r="F907" s="1"/>
      <c r="G907" s="1"/>
    </row>
    <row r="908" spans="1:7" ht="15.75" customHeight="1" x14ac:dyDescent="0.2">
      <c r="A908" s="1"/>
      <c r="B908" s="1"/>
      <c r="C908" s="1"/>
      <c r="D908" s="1"/>
      <c r="E908" s="1"/>
      <c r="F908" s="1"/>
      <c r="G908" s="1"/>
    </row>
    <row r="909" spans="1:7" ht="15.75" customHeight="1" x14ac:dyDescent="0.2">
      <c r="A909" s="1"/>
      <c r="B909" s="1"/>
      <c r="C909" s="1"/>
      <c r="D909" s="1"/>
      <c r="E909" s="1"/>
      <c r="F909" s="1"/>
      <c r="G909" s="1"/>
    </row>
    <row r="910" spans="1:7" ht="15.75" customHeight="1" x14ac:dyDescent="0.2">
      <c r="A910" s="1"/>
      <c r="B910" s="1"/>
      <c r="C910" s="1"/>
      <c r="D910" s="1"/>
      <c r="E910" s="1"/>
      <c r="F910" s="1"/>
      <c r="G910" s="1"/>
    </row>
    <row r="911" spans="1:7" ht="15.75" customHeight="1" x14ac:dyDescent="0.2">
      <c r="A911" s="1"/>
      <c r="B911" s="1"/>
      <c r="C911" s="1"/>
      <c r="D911" s="1"/>
      <c r="E911" s="1"/>
      <c r="F911" s="1"/>
      <c r="G911" s="1"/>
    </row>
    <row r="912" spans="1:7" ht="15.75" customHeight="1" x14ac:dyDescent="0.2">
      <c r="A912" s="1"/>
      <c r="B912" s="1"/>
      <c r="C912" s="1"/>
      <c r="D912" s="1"/>
      <c r="E912" s="1"/>
      <c r="F912" s="1"/>
      <c r="G912" s="1"/>
    </row>
    <row r="913" spans="1:7" ht="15.75" customHeight="1" x14ac:dyDescent="0.2">
      <c r="A913" s="1"/>
      <c r="B913" s="1"/>
      <c r="C913" s="1"/>
      <c r="D913" s="1"/>
      <c r="E913" s="1"/>
      <c r="F913" s="1"/>
      <c r="G913" s="1"/>
    </row>
    <row r="914" spans="1:7" ht="15.75" customHeight="1" x14ac:dyDescent="0.2">
      <c r="A914" s="1"/>
      <c r="B914" s="1"/>
      <c r="C914" s="1"/>
      <c r="D914" s="1"/>
      <c r="E914" s="1"/>
      <c r="F914" s="1"/>
      <c r="G914" s="1"/>
    </row>
    <row r="915" spans="1:7" ht="15.75" customHeight="1" x14ac:dyDescent="0.2">
      <c r="A915" s="1"/>
      <c r="B915" s="1"/>
      <c r="C915" s="1"/>
      <c r="D915" s="1"/>
      <c r="E915" s="1"/>
      <c r="F915" s="1"/>
      <c r="G915" s="1"/>
    </row>
    <row r="916" spans="1:7" ht="15.75" customHeight="1" x14ac:dyDescent="0.2">
      <c r="A916" s="1"/>
      <c r="B916" s="1"/>
      <c r="C916" s="1"/>
      <c r="D916" s="1"/>
      <c r="E916" s="1"/>
      <c r="F916" s="1"/>
      <c r="G916" s="1"/>
    </row>
    <row r="917" spans="1:7" ht="15.75" customHeight="1" x14ac:dyDescent="0.2">
      <c r="A917" s="1"/>
      <c r="B917" s="1"/>
      <c r="C917" s="1"/>
      <c r="D917" s="1"/>
      <c r="E917" s="1"/>
      <c r="F917" s="1"/>
      <c r="G917" s="1"/>
    </row>
    <row r="918" spans="1:7" ht="15.75" customHeight="1" x14ac:dyDescent="0.2">
      <c r="A918" s="1"/>
      <c r="B918" s="1"/>
      <c r="C918" s="1"/>
      <c r="D918" s="1"/>
      <c r="E918" s="1"/>
      <c r="F918" s="1"/>
      <c r="G918" s="1"/>
    </row>
    <row r="919" spans="1:7" ht="15.75" customHeight="1" x14ac:dyDescent="0.2">
      <c r="A919" s="1"/>
      <c r="B919" s="1"/>
      <c r="C919" s="1"/>
      <c r="D919" s="1"/>
      <c r="E919" s="1"/>
      <c r="F919" s="1"/>
      <c r="G919" s="1"/>
    </row>
    <row r="920" spans="1:7" ht="15.75" customHeight="1" x14ac:dyDescent="0.2">
      <c r="A920" s="1"/>
      <c r="B920" s="1"/>
      <c r="C920" s="1"/>
      <c r="D920" s="1"/>
      <c r="E920" s="1"/>
      <c r="F920" s="1"/>
      <c r="G920" s="1"/>
    </row>
    <row r="921" spans="1:7" ht="15.75" customHeight="1" x14ac:dyDescent="0.2">
      <c r="A921" s="1"/>
      <c r="B921" s="1"/>
      <c r="C921" s="1"/>
      <c r="D921" s="1"/>
      <c r="E921" s="1"/>
      <c r="F921" s="1"/>
      <c r="G921" s="1"/>
    </row>
    <row r="922" spans="1:7" ht="15.75" customHeight="1" x14ac:dyDescent="0.2">
      <c r="A922" s="1"/>
      <c r="B922" s="1"/>
      <c r="C922" s="1"/>
      <c r="D922" s="1"/>
      <c r="E922" s="1"/>
      <c r="F922" s="1"/>
      <c r="G922" s="1"/>
    </row>
    <row r="923" spans="1:7" ht="15.75" customHeight="1" x14ac:dyDescent="0.2">
      <c r="A923" s="1"/>
      <c r="B923" s="1"/>
      <c r="C923" s="1"/>
      <c r="D923" s="1"/>
      <c r="E923" s="1"/>
      <c r="F923" s="1"/>
      <c r="G923" s="1"/>
    </row>
    <row r="924" spans="1:7" ht="15.75" customHeight="1" x14ac:dyDescent="0.2">
      <c r="A924" s="1"/>
      <c r="B924" s="1"/>
      <c r="C924" s="1"/>
      <c r="D924" s="1"/>
      <c r="E924" s="1"/>
      <c r="F924" s="1"/>
      <c r="G924" s="1"/>
    </row>
    <row r="925" spans="1:7" ht="15.75" customHeight="1" x14ac:dyDescent="0.2">
      <c r="A925" s="1"/>
      <c r="B925" s="1"/>
      <c r="C925" s="1"/>
      <c r="D925" s="1"/>
      <c r="E925" s="1"/>
      <c r="F925" s="1"/>
      <c r="G925" s="1"/>
    </row>
    <row r="926" spans="1:7" ht="15.75" customHeight="1" x14ac:dyDescent="0.2">
      <c r="A926" s="1"/>
      <c r="B926" s="1"/>
      <c r="C926" s="1"/>
      <c r="D926" s="1"/>
      <c r="E926" s="1"/>
      <c r="F926" s="1"/>
      <c r="G926" s="1"/>
    </row>
    <row r="927" spans="1:7" ht="15.75" customHeight="1" x14ac:dyDescent="0.2">
      <c r="A927" s="1"/>
      <c r="B927" s="1"/>
      <c r="C927" s="1"/>
      <c r="D927" s="1"/>
      <c r="E927" s="1"/>
      <c r="F927" s="1"/>
      <c r="G927" s="1"/>
    </row>
    <row r="928" spans="1:7" ht="15.75" customHeight="1" x14ac:dyDescent="0.2">
      <c r="A928" s="1"/>
      <c r="B928" s="1"/>
      <c r="C928" s="1"/>
      <c r="D928" s="1"/>
      <c r="E928" s="1"/>
      <c r="F928" s="1"/>
      <c r="G928" s="1"/>
    </row>
    <row r="929" spans="1:7" ht="15.75" customHeight="1" x14ac:dyDescent="0.2">
      <c r="A929" s="1"/>
      <c r="B929" s="1"/>
      <c r="C929" s="1"/>
      <c r="D929" s="1"/>
      <c r="E929" s="1"/>
      <c r="F929" s="1"/>
      <c r="G929" s="1"/>
    </row>
    <row r="930" spans="1:7" ht="15.75" customHeight="1" x14ac:dyDescent="0.2">
      <c r="A930" s="1"/>
      <c r="B930" s="1"/>
      <c r="C930" s="1"/>
      <c r="D930" s="1"/>
      <c r="E930" s="1"/>
      <c r="F930" s="1"/>
      <c r="G930" s="1"/>
    </row>
    <row r="931" spans="1:7" ht="15.75" customHeight="1" x14ac:dyDescent="0.2">
      <c r="A931" s="1"/>
      <c r="B931" s="1"/>
      <c r="C931" s="1"/>
      <c r="D931" s="1"/>
      <c r="E931" s="1"/>
      <c r="F931" s="1"/>
      <c r="G931" s="1"/>
    </row>
    <row r="932" spans="1:7" ht="15.75" customHeight="1" x14ac:dyDescent="0.2">
      <c r="A932" s="1"/>
      <c r="B932" s="1"/>
      <c r="C932" s="1"/>
      <c r="D932" s="1"/>
      <c r="E932" s="1"/>
      <c r="F932" s="1"/>
      <c r="G932" s="1"/>
    </row>
    <row r="933" spans="1:7" ht="15.75" customHeight="1" x14ac:dyDescent="0.2">
      <c r="A933" s="1"/>
      <c r="B933" s="1"/>
      <c r="C933" s="1"/>
      <c r="D933" s="1"/>
      <c r="E933" s="1"/>
      <c r="F933" s="1"/>
      <c r="G933" s="1"/>
    </row>
    <row r="934" spans="1:7" ht="15.75" customHeight="1" x14ac:dyDescent="0.2">
      <c r="A934" s="1"/>
      <c r="B934" s="1"/>
      <c r="C934" s="1"/>
      <c r="D934" s="1"/>
      <c r="E934" s="1"/>
      <c r="F934" s="1"/>
      <c r="G934" s="1"/>
    </row>
    <row r="935" spans="1:7" ht="15.75" customHeight="1" x14ac:dyDescent="0.2">
      <c r="A935" s="1"/>
      <c r="B935" s="1"/>
      <c r="C935" s="1"/>
      <c r="D935" s="1"/>
      <c r="E935" s="1"/>
      <c r="F935" s="1"/>
      <c r="G935" s="1"/>
    </row>
    <row r="936" spans="1:7" ht="15.75" customHeight="1" x14ac:dyDescent="0.2">
      <c r="A936" s="1"/>
      <c r="B936" s="1"/>
      <c r="C936" s="1"/>
      <c r="D936" s="1"/>
      <c r="E936" s="1"/>
      <c r="F936" s="1"/>
      <c r="G936" s="1"/>
    </row>
    <row r="937" spans="1:7" ht="15.75" customHeight="1" x14ac:dyDescent="0.2">
      <c r="A937" s="1"/>
      <c r="B937" s="1"/>
      <c r="C937" s="1"/>
      <c r="D937" s="1"/>
      <c r="E937" s="1"/>
      <c r="F937" s="1"/>
      <c r="G937" s="1"/>
    </row>
    <row r="938" spans="1:7" ht="15.75" customHeight="1" x14ac:dyDescent="0.2">
      <c r="A938" s="1"/>
      <c r="B938" s="1"/>
      <c r="C938" s="1"/>
      <c r="D938" s="1"/>
      <c r="E938" s="1"/>
      <c r="F938" s="1"/>
      <c r="G938" s="1"/>
    </row>
    <row r="939" spans="1:7" ht="15.75" customHeight="1" x14ac:dyDescent="0.2">
      <c r="A939" s="1"/>
      <c r="B939" s="1"/>
      <c r="C939" s="1"/>
      <c r="D939" s="1"/>
      <c r="E939" s="1"/>
      <c r="F939" s="1"/>
      <c r="G939" s="1"/>
    </row>
    <row r="940" spans="1:7" ht="15.75" customHeight="1" x14ac:dyDescent="0.2">
      <c r="A940" s="1"/>
      <c r="B940" s="1"/>
      <c r="C940" s="1"/>
      <c r="D940" s="1"/>
      <c r="E940" s="1"/>
      <c r="F940" s="1"/>
      <c r="G940" s="1"/>
    </row>
    <row r="941" spans="1:7" ht="15.75" customHeight="1" x14ac:dyDescent="0.2">
      <c r="A941" s="1"/>
      <c r="B941" s="1"/>
      <c r="C941" s="1"/>
      <c r="D941" s="1"/>
      <c r="E941" s="1"/>
      <c r="F941" s="1"/>
      <c r="G941" s="1"/>
    </row>
    <row r="942" spans="1:7" ht="15.75" customHeight="1" x14ac:dyDescent="0.2">
      <c r="A942" s="1"/>
      <c r="B942" s="1"/>
      <c r="C942" s="1"/>
      <c r="D942" s="1"/>
      <c r="E942" s="1"/>
      <c r="F942" s="1"/>
      <c r="G942" s="1"/>
    </row>
    <row r="943" spans="1:7" ht="15.75" customHeight="1" x14ac:dyDescent="0.2">
      <c r="A943" s="1"/>
      <c r="B943" s="1"/>
      <c r="C943" s="1"/>
      <c r="D943" s="1"/>
      <c r="E943" s="1"/>
      <c r="F943" s="1"/>
      <c r="G943" s="1"/>
    </row>
    <row r="944" spans="1:7" ht="15.75" customHeight="1" x14ac:dyDescent="0.2">
      <c r="A944" s="1"/>
      <c r="B944" s="1"/>
      <c r="C944" s="1"/>
      <c r="D944" s="1"/>
      <c r="E944" s="1"/>
      <c r="F944" s="1"/>
      <c r="G944" s="1"/>
    </row>
    <row r="945" spans="1:7" ht="15.75" customHeight="1" x14ac:dyDescent="0.2">
      <c r="A945" s="1"/>
      <c r="B945" s="1"/>
      <c r="C945" s="1"/>
      <c r="D945" s="1"/>
      <c r="E945" s="1"/>
      <c r="F945" s="1"/>
      <c r="G945" s="1"/>
    </row>
    <row r="946" spans="1:7" ht="15.75" customHeight="1" x14ac:dyDescent="0.2">
      <c r="A946" s="1"/>
      <c r="B946" s="1"/>
      <c r="C946" s="1"/>
      <c r="D946" s="1"/>
      <c r="E946" s="1"/>
      <c r="F946" s="1"/>
      <c r="G946" s="1"/>
    </row>
    <row r="947" spans="1:7" ht="15.75" customHeight="1" x14ac:dyDescent="0.2">
      <c r="A947" s="1"/>
      <c r="B947" s="1"/>
      <c r="C947" s="1"/>
      <c r="D947" s="1"/>
      <c r="E947" s="1"/>
      <c r="F947" s="1"/>
      <c r="G947" s="1"/>
    </row>
    <row r="948" spans="1:7" ht="15.75" customHeight="1" x14ac:dyDescent="0.2">
      <c r="A948" s="1"/>
      <c r="B948" s="1"/>
      <c r="C948" s="1"/>
      <c r="D948" s="1"/>
      <c r="E948" s="1"/>
      <c r="F948" s="1"/>
      <c r="G948" s="1"/>
    </row>
    <row r="949" spans="1:7" ht="15.75" customHeight="1" x14ac:dyDescent="0.2">
      <c r="A949" s="1"/>
      <c r="B949" s="1"/>
      <c r="C949" s="1"/>
      <c r="D949" s="1"/>
      <c r="E949" s="1"/>
      <c r="F949" s="1"/>
      <c r="G949" s="1"/>
    </row>
    <row r="950" spans="1:7" ht="15.75" customHeight="1" x14ac:dyDescent="0.2">
      <c r="A950" s="1"/>
      <c r="B950" s="1"/>
      <c r="C950" s="1"/>
      <c r="D950" s="1"/>
      <c r="E950" s="1"/>
      <c r="F950" s="1"/>
      <c r="G950" s="1"/>
    </row>
    <row r="951" spans="1:7" ht="15.75" customHeight="1" x14ac:dyDescent="0.2">
      <c r="A951" s="1"/>
      <c r="B951" s="1"/>
      <c r="C951" s="1"/>
      <c r="D951" s="1"/>
      <c r="E951" s="1"/>
      <c r="F951" s="1"/>
      <c r="G951" s="1"/>
    </row>
    <row r="952" spans="1:7" ht="15.75" customHeight="1" x14ac:dyDescent="0.2">
      <c r="A952" s="1"/>
      <c r="B952" s="1"/>
      <c r="C952" s="1"/>
      <c r="D952" s="1"/>
      <c r="E952" s="1"/>
      <c r="F952" s="1"/>
      <c r="G952" s="1"/>
    </row>
    <row r="953" spans="1:7" ht="15.75" customHeight="1" x14ac:dyDescent="0.2">
      <c r="A953" s="1"/>
      <c r="B953" s="1"/>
      <c r="C953" s="1"/>
      <c r="D953" s="1"/>
      <c r="E953" s="1"/>
      <c r="F953" s="1"/>
      <c r="G953" s="1"/>
    </row>
    <row r="954" spans="1:7" ht="15.75" customHeight="1" x14ac:dyDescent="0.2">
      <c r="A954" s="1"/>
      <c r="B954" s="1"/>
      <c r="C954" s="1"/>
      <c r="D954" s="1"/>
      <c r="E954" s="1"/>
      <c r="F954" s="1"/>
      <c r="G954" s="1"/>
    </row>
    <row r="955" spans="1:7" ht="15.75" customHeight="1" x14ac:dyDescent="0.2">
      <c r="A955" s="1"/>
      <c r="B955" s="1"/>
      <c r="C955" s="1"/>
      <c r="D955" s="1"/>
      <c r="E955" s="1"/>
      <c r="F955" s="1"/>
      <c r="G955" s="1"/>
    </row>
    <row r="956" spans="1:7" ht="15.75" customHeight="1" x14ac:dyDescent="0.2">
      <c r="A956" s="1"/>
      <c r="B956" s="1"/>
      <c r="C956" s="1"/>
      <c r="D956" s="1"/>
      <c r="E956" s="1"/>
      <c r="F956" s="1"/>
      <c r="G956" s="1"/>
    </row>
    <row r="957" spans="1:7" ht="15.75" customHeight="1" x14ac:dyDescent="0.2">
      <c r="A957" s="1"/>
      <c r="B957" s="1"/>
      <c r="C957" s="1"/>
      <c r="D957" s="1"/>
      <c r="E957" s="1"/>
      <c r="F957" s="1"/>
      <c r="G957" s="1"/>
    </row>
    <row r="958" spans="1:7" ht="15.75" customHeight="1" x14ac:dyDescent="0.2">
      <c r="A958" s="1"/>
      <c r="B958" s="1"/>
      <c r="C958" s="1"/>
      <c r="D958" s="1"/>
      <c r="E958" s="1"/>
      <c r="F958" s="1"/>
      <c r="G958" s="1"/>
    </row>
    <row r="959" spans="1:7" ht="15.75" customHeight="1" x14ac:dyDescent="0.2">
      <c r="A959" s="1"/>
      <c r="B959" s="1"/>
      <c r="C959" s="1"/>
      <c r="D959" s="1"/>
      <c r="E959" s="1"/>
      <c r="F959" s="1"/>
      <c r="G959" s="1"/>
    </row>
    <row r="960" spans="1:7" ht="15.75" customHeight="1" x14ac:dyDescent="0.2">
      <c r="A960" s="1"/>
      <c r="B960" s="1"/>
      <c r="C960" s="1"/>
      <c r="D960" s="1"/>
      <c r="E960" s="1"/>
      <c r="F960" s="1"/>
      <c r="G960" s="1"/>
    </row>
    <row r="961" spans="1:7" ht="15.75" customHeight="1" x14ac:dyDescent="0.2">
      <c r="A961" s="1"/>
      <c r="B961" s="1"/>
      <c r="C961" s="1"/>
      <c r="D961" s="1"/>
      <c r="E961" s="1"/>
      <c r="F961" s="1"/>
      <c r="G961" s="1"/>
    </row>
    <row r="962" spans="1:7" ht="15.75" customHeight="1" x14ac:dyDescent="0.2">
      <c r="A962" s="1"/>
      <c r="B962" s="1"/>
      <c r="C962" s="1"/>
      <c r="D962" s="1"/>
      <c r="E962" s="1"/>
      <c r="F962" s="1"/>
      <c r="G962" s="1"/>
    </row>
    <row r="963" spans="1:7" ht="15.75" customHeight="1" x14ac:dyDescent="0.2">
      <c r="A963" s="1"/>
      <c r="B963" s="1"/>
      <c r="C963" s="1"/>
      <c r="D963" s="1"/>
      <c r="E963" s="1"/>
      <c r="F963" s="1"/>
      <c r="G963" s="1"/>
    </row>
    <row r="964" spans="1:7" ht="15.75" customHeight="1" x14ac:dyDescent="0.2">
      <c r="A964" s="1"/>
      <c r="B964" s="1"/>
      <c r="C964" s="1"/>
      <c r="D964" s="1"/>
      <c r="E964" s="1"/>
      <c r="F964" s="1"/>
      <c r="G964" s="1"/>
    </row>
    <row r="965" spans="1:7" ht="15.75" customHeight="1" x14ac:dyDescent="0.2">
      <c r="A965" s="1"/>
      <c r="B965" s="1"/>
      <c r="C965" s="1"/>
      <c r="D965" s="1"/>
      <c r="E965" s="1"/>
      <c r="F965" s="1"/>
      <c r="G965" s="1"/>
    </row>
    <row r="966" spans="1:7" ht="15.75" customHeight="1" x14ac:dyDescent="0.2">
      <c r="A966" s="1"/>
      <c r="B966" s="1"/>
      <c r="C966" s="1"/>
      <c r="D966" s="1"/>
      <c r="E966" s="1"/>
      <c r="F966" s="1"/>
      <c r="G966" s="1"/>
    </row>
    <row r="967" spans="1:7" ht="15.75" customHeight="1" x14ac:dyDescent="0.2">
      <c r="A967" s="1"/>
      <c r="B967" s="1"/>
      <c r="C967" s="1"/>
      <c r="D967" s="1"/>
      <c r="E967" s="1"/>
      <c r="F967" s="1"/>
      <c r="G967" s="1"/>
    </row>
    <row r="968" spans="1:7" ht="15.75" customHeight="1" x14ac:dyDescent="0.2">
      <c r="A968" s="1"/>
      <c r="B968" s="1"/>
      <c r="C968" s="1"/>
      <c r="D968" s="1"/>
      <c r="E968" s="1"/>
      <c r="F968" s="1"/>
      <c r="G968" s="1"/>
    </row>
    <row r="969" spans="1:7" ht="15.75" customHeight="1" x14ac:dyDescent="0.2">
      <c r="A969" s="1"/>
      <c r="B969" s="1"/>
      <c r="C969" s="1"/>
      <c r="D969" s="1"/>
      <c r="E969" s="1"/>
      <c r="F969" s="1"/>
      <c r="G969" s="1"/>
    </row>
    <row r="970" spans="1:7" ht="15.75" customHeight="1" x14ac:dyDescent="0.2">
      <c r="A970" s="1"/>
      <c r="B970" s="1"/>
      <c r="C970" s="1"/>
      <c r="D970" s="1"/>
      <c r="E970" s="1"/>
      <c r="F970" s="1"/>
      <c r="G970" s="1"/>
    </row>
    <row r="971" spans="1:7" ht="15.75" customHeight="1" x14ac:dyDescent="0.2">
      <c r="A971" s="1"/>
      <c r="B971" s="1"/>
      <c r="C971" s="1"/>
      <c r="D971" s="1"/>
      <c r="E971" s="1"/>
      <c r="F971" s="1"/>
      <c r="G971" s="1"/>
    </row>
    <row r="972" spans="1:7" ht="15.75" customHeight="1" x14ac:dyDescent="0.2">
      <c r="A972" s="1"/>
      <c r="B972" s="1"/>
      <c r="C972" s="1"/>
      <c r="D972" s="1"/>
      <c r="E972" s="1"/>
      <c r="F972" s="1"/>
      <c r="G972" s="1"/>
    </row>
    <row r="973" spans="1:7" ht="15.75" customHeight="1" x14ac:dyDescent="0.2">
      <c r="A973" s="1"/>
      <c r="B973" s="1"/>
      <c r="C973" s="1"/>
      <c r="D973" s="1"/>
      <c r="E973" s="1"/>
      <c r="F973" s="1"/>
      <c r="G973" s="1"/>
    </row>
    <row r="974" spans="1:7" ht="15.75" customHeight="1" x14ac:dyDescent="0.2">
      <c r="A974" s="1"/>
      <c r="B974" s="1"/>
      <c r="C974" s="1"/>
      <c r="D974" s="1"/>
      <c r="E974" s="1"/>
      <c r="F974" s="1"/>
      <c r="G974" s="1"/>
    </row>
    <row r="975" spans="1:7" ht="15.75" customHeight="1" x14ac:dyDescent="0.2">
      <c r="A975" s="1"/>
      <c r="B975" s="1"/>
      <c r="C975" s="1"/>
      <c r="D975" s="1"/>
      <c r="E975" s="1"/>
      <c r="F975" s="1"/>
      <c r="G975" s="1"/>
    </row>
    <row r="976" spans="1:7" ht="15.75" customHeight="1" x14ac:dyDescent="0.2">
      <c r="A976" s="1"/>
      <c r="B976" s="1"/>
      <c r="C976" s="1"/>
      <c r="D976" s="1"/>
      <c r="E976" s="1"/>
      <c r="F976" s="1"/>
      <c r="G976" s="1"/>
    </row>
    <row r="977" spans="1:7" ht="15.75" customHeight="1" x14ac:dyDescent="0.2">
      <c r="A977" s="1"/>
      <c r="B977" s="1"/>
      <c r="C977" s="1"/>
      <c r="D977" s="1"/>
      <c r="E977" s="1"/>
      <c r="F977" s="1"/>
      <c r="G977" s="1"/>
    </row>
    <row r="978" spans="1:7" ht="15.75" customHeight="1" x14ac:dyDescent="0.2">
      <c r="A978" s="1"/>
      <c r="B978" s="1"/>
      <c r="C978" s="1"/>
      <c r="D978" s="1"/>
      <c r="E978" s="1"/>
      <c r="F978" s="1"/>
      <c r="G978" s="1"/>
    </row>
    <row r="979" spans="1:7" ht="15.75" customHeight="1" x14ac:dyDescent="0.2">
      <c r="A979" s="1"/>
      <c r="B979" s="1"/>
      <c r="C979" s="1"/>
      <c r="D979" s="1"/>
      <c r="E979" s="1"/>
      <c r="F979" s="1"/>
      <c r="G979" s="1"/>
    </row>
    <row r="980" spans="1:7" ht="15.75" customHeight="1" x14ac:dyDescent="0.2">
      <c r="A980" s="1"/>
      <c r="B980" s="1"/>
      <c r="C980" s="1"/>
      <c r="D980" s="1"/>
      <c r="E980" s="1"/>
      <c r="F980" s="1"/>
      <c r="G980" s="1"/>
    </row>
    <row r="981" spans="1:7" ht="15.75" customHeight="1" x14ac:dyDescent="0.2">
      <c r="A981" s="1"/>
      <c r="B981" s="1"/>
      <c r="C981" s="1"/>
      <c r="D981" s="1"/>
      <c r="E981" s="1"/>
      <c r="F981" s="1"/>
      <c r="G981" s="1"/>
    </row>
    <row r="982" spans="1:7" ht="15.75" customHeight="1" x14ac:dyDescent="0.2">
      <c r="A982" s="1"/>
      <c r="B982" s="1"/>
      <c r="C982" s="1"/>
      <c r="D982" s="1"/>
      <c r="E982" s="1"/>
      <c r="F982" s="1"/>
      <c r="G982" s="1"/>
    </row>
    <row r="983" spans="1:7" ht="15.75" customHeight="1" x14ac:dyDescent="0.2">
      <c r="A983" s="1"/>
      <c r="B983" s="1"/>
      <c r="C983" s="1"/>
      <c r="D983" s="1"/>
      <c r="E983" s="1"/>
      <c r="F983" s="1"/>
      <c r="G983" s="1"/>
    </row>
    <row r="984" spans="1:7" ht="15.75" customHeight="1" x14ac:dyDescent="0.2">
      <c r="A984" s="1"/>
      <c r="B984" s="1"/>
      <c r="C984" s="1"/>
      <c r="D984" s="1"/>
      <c r="E984" s="1"/>
      <c r="F984" s="1"/>
      <c r="G984" s="1"/>
    </row>
    <row r="985" spans="1:7" ht="15.75" customHeight="1" x14ac:dyDescent="0.2">
      <c r="A985" s="1"/>
      <c r="B985" s="1"/>
      <c r="C985" s="1"/>
      <c r="D985" s="1"/>
      <c r="E985" s="1"/>
      <c r="F985" s="1"/>
      <c r="G985" s="1"/>
    </row>
    <row r="986" spans="1:7" ht="15.75" customHeight="1" x14ac:dyDescent="0.2">
      <c r="A986" s="1"/>
      <c r="B986" s="1"/>
      <c r="C986" s="1"/>
      <c r="D986" s="1"/>
      <c r="E986" s="1"/>
      <c r="F986" s="1"/>
      <c r="G986" s="1"/>
    </row>
    <row r="987" spans="1:7" ht="15.75" customHeight="1" x14ac:dyDescent="0.2">
      <c r="A987" s="1"/>
      <c r="B987" s="1"/>
      <c r="C987" s="1"/>
      <c r="D987" s="1"/>
      <c r="E987" s="1"/>
      <c r="F987" s="1"/>
      <c r="G987" s="1"/>
    </row>
    <row r="988" spans="1:7" ht="15.75" customHeight="1" x14ac:dyDescent="0.2">
      <c r="A988" s="1"/>
      <c r="B988" s="1"/>
      <c r="C988" s="1"/>
      <c r="D988" s="1"/>
      <c r="E988" s="1"/>
      <c r="F988" s="1"/>
      <c r="G988" s="1"/>
    </row>
    <row r="989" spans="1:7" ht="15.75" customHeight="1" x14ac:dyDescent="0.2">
      <c r="A989" s="1"/>
      <c r="B989" s="1"/>
      <c r="C989" s="1"/>
      <c r="D989" s="1"/>
      <c r="E989" s="1"/>
      <c r="F989" s="1"/>
      <c r="G989" s="1"/>
    </row>
    <row r="990" spans="1:7" ht="15.75" customHeight="1" x14ac:dyDescent="0.2">
      <c r="A990" s="1"/>
      <c r="B990" s="1"/>
      <c r="C990" s="1"/>
      <c r="D990" s="1"/>
      <c r="E990" s="1"/>
      <c r="F990" s="1"/>
      <c r="G990" s="1"/>
    </row>
    <row r="991" spans="1:7" ht="15.75" customHeight="1" x14ac:dyDescent="0.2">
      <c r="A991" s="1"/>
      <c r="B991" s="1"/>
      <c r="C991" s="1"/>
      <c r="D991" s="1"/>
      <c r="E991" s="1"/>
      <c r="F991" s="1"/>
      <c r="G991" s="1"/>
    </row>
    <row r="992" spans="1:7" ht="15.75" customHeight="1" x14ac:dyDescent="0.2">
      <c r="A992" s="1"/>
      <c r="B992" s="1"/>
      <c r="C992" s="1"/>
      <c r="D992" s="1"/>
      <c r="E992" s="1"/>
      <c r="F992" s="1"/>
      <c r="G992" s="1"/>
    </row>
    <row r="993" spans="1:7" ht="15.75" customHeight="1" x14ac:dyDescent="0.2">
      <c r="A993" s="1"/>
      <c r="B993" s="1"/>
      <c r="C993" s="1"/>
      <c r="D993" s="1"/>
      <c r="E993" s="1"/>
      <c r="F993" s="1"/>
      <c r="G993" s="1"/>
    </row>
    <row r="994" spans="1:7" ht="15.75" customHeight="1" x14ac:dyDescent="0.2">
      <c r="A994" s="1"/>
      <c r="B994" s="1"/>
      <c r="C994" s="1"/>
      <c r="D994" s="1"/>
      <c r="E994" s="1"/>
      <c r="F994" s="1"/>
      <c r="G994" s="1"/>
    </row>
    <row r="995" spans="1:7" ht="15.75" customHeight="1" x14ac:dyDescent="0.2">
      <c r="A995" s="1"/>
      <c r="B995" s="1"/>
      <c r="C995" s="1"/>
      <c r="D995" s="1"/>
      <c r="E995" s="1"/>
      <c r="F995" s="1"/>
      <c r="G995" s="1"/>
    </row>
    <row r="996" spans="1:7" ht="15.75" customHeight="1" x14ac:dyDescent="0.2">
      <c r="A996" s="1"/>
      <c r="B996" s="1"/>
      <c r="C996" s="1"/>
      <c r="D996" s="1"/>
      <c r="E996" s="1"/>
      <c r="F996" s="1"/>
      <c r="G996" s="1"/>
    </row>
    <row r="997" spans="1:7" ht="15.75" customHeight="1" x14ac:dyDescent="0.2">
      <c r="A997" s="1"/>
      <c r="B997" s="1"/>
      <c r="C997" s="1"/>
      <c r="D997" s="1"/>
      <c r="E997" s="1"/>
      <c r="F997" s="1"/>
      <c r="G997" s="1"/>
    </row>
    <row r="998" spans="1:7" ht="15.75" customHeight="1" x14ac:dyDescent="0.2">
      <c r="A998" s="1"/>
      <c r="B998" s="1"/>
      <c r="C998" s="1"/>
      <c r="D998" s="1"/>
      <c r="E998" s="1"/>
      <c r="F998" s="1"/>
      <c r="G998" s="1"/>
    </row>
    <row r="999" spans="1:7" ht="15.75" customHeight="1" x14ac:dyDescent="0.2">
      <c r="A999" s="1"/>
      <c r="B999" s="1"/>
      <c r="C999" s="1"/>
      <c r="D999" s="1"/>
      <c r="E999" s="1"/>
      <c r="F999" s="1"/>
      <c r="G999" s="1"/>
    </row>
    <row r="1000" spans="1:7" ht="15.75" customHeight="1" x14ac:dyDescent="0.2">
      <c r="A1000" s="1"/>
      <c r="B1000" s="1"/>
      <c r="C1000" s="1"/>
      <c r="D1000" s="1"/>
      <c r="E1000" s="1"/>
      <c r="F1000" s="1"/>
      <c r="G1000" s="1"/>
    </row>
    <row r="1001" spans="1:7" ht="15.75" customHeight="1" x14ac:dyDescent="0.2">
      <c r="A1001" s="1"/>
      <c r="B1001" s="1"/>
      <c r="C1001" s="1"/>
      <c r="D1001" s="1"/>
      <c r="E1001" s="1"/>
      <c r="F1001" s="1"/>
      <c r="G1001" s="1"/>
    </row>
    <row r="1002" spans="1:7" ht="15.75" customHeight="1" x14ac:dyDescent="0.2">
      <c r="A1002" s="1"/>
      <c r="B1002" s="1"/>
      <c r="C1002" s="1"/>
      <c r="D1002" s="1"/>
      <c r="E1002" s="1"/>
      <c r="F1002" s="1"/>
      <c r="G1002" s="1"/>
    </row>
  </sheetData>
  <mergeCells count="10">
    <mergeCell ref="B30:C30"/>
    <mergeCell ref="B35:C35"/>
    <mergeCell ref="B36:C36"/>
    <mergeCell ref="B2:C2"/>
    <mergeCell ref="B3:C3"/>
    <mergeCell ref="B6:C6"/>
    <mergeCell ref="B7:C7"/>
    <mergeCell ref="B16:C16"/>
    <mergeCell ref="B22:C22"/>
    <mergeCell ref="B27:C27"/>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C1000"/>
  <sheetViews>
    <sheetView workbookViewId="0">
      <pane ySplit="2" topLeftCell="A3" activePane="bottomLeft" state="frozen"/>
      <selection pane="bottomLeft" activeCell="B4" sqref="B4"/>
    </sheetView>
  </sheetViews>
  <sheetFormatPr baseColWidth="10" defaultColWidth="14.5" defaultRowHeight="15" customHeight="1" x14ac:dyDescent="0.2"/>
  <cols>
    <col min="1" max="1" width="24.33203125" customWidth="1"/>
    <col min="2" max="2" width="14.83203125" customWidth="1"/>
    <col min="3" max="3" width="17.83203125" customWidth="1"/>
    <col min="4" max="4" width="38" customWidth="1"/>
    <col min="5" max="5" width="41.83203125" customWidth="1"/>
    <col min="6" max="6" width="24.6640625" customWidth="1"/>
    <col min="7" max="24" width="26" customWidth="1"/>
    <col min="25" max="25" width="15.1640625" customWidth="1"/>
    <col min="26" max="26" width="14.83203125" customWidth="1"/>
    <col min="27" max="27" width="16.5" customWidth="1"/>
    <col min="28" max="28" width="58.5" customWidth="1"/>
    <col min="29" max="29" width="13" customWidth="1"/>
  </cols>
  <sheetData>
    <row r="1" spans="1:29" ht="36" customHeight="1" x14ac:dyDescent="0.2">
      <c r="A1" s="67" t="s">
        <v>80</v>
      </c>
      <c r="B1" s="68"/>
      <c r="C1" s="68"/>
      <c r="D1" s="68"/>
      <c r="E1" s="64"/>
      <c r="F1" s="69" t="s">
        <v>81</v>
      </c>
      <c r="G1" s="68"/>
      <c r="H1" s="68"/>
      <c r="I1" s="68"/>
      <c r="J1" s="68"/>
      <c r="K1" s="68"/>
      <c r="L1" s="64"/>
      <c r="M1" s="70" t="s">
        <v>82</v>
      </c>
      <c r="N1" s="68"/>
      <c r="O1" s="64"/>
      <c r="P1" s="69" t="s">
        <v>83</v>
      </c>
      <c r="Q1" s="64"/>
      <c r="R1" s="31" t="s">
        <v>84</v>
      </c>
      <c r="S1" s="69" t="s">
        <v>85</v>
      </c>
      <c r="T1" s="68"/>
      <c r="U1" s="64"/>
      <c r="V1" s="70" t="s">
        <v>86</v>
      </c>
      <c r="W1" s="68"/>
      <c r="X1" s="64"/>
      <c r="Y1" s="69" t="s">
        <v>87</v>
      </c>
      <c r="Z1" s="68"/>
      <c r="AA1" s="68"/>
      <c r="AB1" s="64"/>
      <c r="AC1" s="32"/>
    </row>
    <row r="2" spans="1:29" ht="48" customHeight="1" x14ac:dyDescent="0.2">
      <c r="A2" s="33" t="s">
        <v>88</v>
      </c>
      <c r="B2" s="34" t="s">
        <v>89</v>
      </c>
      <c r="C2" s="35" t="s">
        <v>90</v>
      </c>
      <c r="D2" s="35" t="s">
        <v>91</v>
      </c>
      <c r="E2" s="36" t="s">
        <v>92</v>
      </c>
      <c r="F2" s="37" t="s">
        <v>93</v>
      </c>
      <c r="G2" s="38" t="s">
        <v>94</v>
      </c>
      <c r="H2" s="38" t="s">
        <v>95</v>
      </c>
      <c r="I2" s="38" t="s">
        <v>96</v>
      </c>
      <c r="J2" s="38" t="s">
        <v>97</v>
      </c>
      <c r="K2" s="38" t="s">
        <v>98</v>
      </c>
      <c r="L2" s="39" t="s">
        <v>99</v>
      </c>
      <c r="M2" s="40" t="s">
        <v>100</v>
      </c>
      <c r="N2" s="41" t="s">
        <v>101</v>
      </c>
      <c r="O2" s="42" t="s">
        <v>102</v>
      </c>
      <c r="P2" s="37" t="s">
        <v>103</v>
      </c>
      <c r="Q2" s="39" t="s">
        <v>104</v>
      </c>
      <c r="R2" s="43" t="s">
        <v>105</v>
      </c>
      <c r="S2" s="37" t="s">
        <v>106</v>
      </c>
      <c r="T2" s="38" t="s">
        <v>107</v>
      </c>
      <c r="U2" s="39" t="s">
        <v>108</v>
      </c>
      <c r="V2" s="40" t="s">
        <v>109</v>
      </c>
      <c r="W2" s="42" t="s">
        <v>110</v>
      </c>
      <c r="X2" s="44" t="s">
        <v>111</v>
      </c>
      <c r="Y2" s="45" t="s">
        <v>112</v>
      </c>
      <c r="Z2" s="46" t="s">
        <v>113</v>
      </c>
      <c r="AA2" s="46" t="s">
        <v>114</v>
      </c>
      <c r="AB2" s="47" t="s">
        <v>115</v>
      </c>
      <c r="AC2" s="48"/>
    </row>
    <row r="3" spans="1:29" ht="36" customHeight="1" x14ac:dyDescent="0.2">
      <c r="A3" s="49" t="s">
        <v>116</v>
      </c>
      <c r="B3" s="50">
        <v>46022</v>
      </c>
      <c r="C3" s="51" t="s">
        <v>117</v>
      </c>
      <c r="D3" s="51" t="s">
        <v>118</v>
      </c>
      <c r="E3" s="52" t="s">
        <v>119</v>
      </c>
      <c r="F3" s="53" t="s">
        <v>120</v>
      </c>
      <c r="G3" s="53" t="s">
        <v>120</v>
      </c>
      <c r="H3" s="53" t="s">
        <v>120</v>
      </c>
      <c r="I3" s="53" t="s">
        <v>120</v>
      </c>
      <c r="J3" s="53" t="s">
        <v>120</v>
      </c>
      <c r="K3" s="53" t="s">
        <v>120</v>
      </c>
      <c r="L3" s="53" t="s">
        <v>120</v>
      </c>
      <c r="M3" s="53" t="s">
        <v>121</v>
      </c>
      <c r="N3" s="53" t="s">
        <v>122</v>
      </c>
      <c r="O3" s="53" t="s">
        <v>123</v>
      </c>
      <c r="P3" s="53" t="s">
        <v>124</v>
      </c>
      <c r="Q3" s="53" t="s">
        <v>125</v>
      </c>
      <c r="R3" s="53" t="s">
        <v>125</v>
      </c>
      <c r="S3" s="53" t="s">
        <v>122</v>
      </c>
      <c r="T3" s="53" t="s">
        <v>125</v>
      </c>
      <c r="U3" s="53" t="s">
        <v>121</v>
      </c>
      <c r="V3" s="53" t="s">
        <v>126</v>
      </c>
      <c r="W3" s="53" t="s">
        <v>125</v>
      </c>
      <c r="X3" s="53" t="s">
        <v>125</v>
      </c>
      <c r="Y3" s="54">
        <f>ROUND((MAX(IFERROR(VLOOKUP(P3,Lists!$A$11:$B$15,2,0),0),IFERROR(VLOOKUP(Q3,Lists!$A$19:$B$22,2,0),0))/4*40)+(MAX(IFERROR(VLOOKUP(M3,Lists!$A$3:$B$7,2,0),0),IFERROR(VLOOKUP(N3,Lists!$A$3:$B$7,2,0),0),IFERROR(VLOOKUP(O3,Lists!$A$39:$B$42,2,0),0))/4*30)+(IFERROR(VLOOKUP(R3,Lists!$A$3:$B$7,2,0),0)/4*20)+(MAX(IFERROR(VLOOKUP(S3,Lists!$A$3:$B$7,2,0),0),IFERROR(VLOOKUP(T3,Lists!$A$3:$B$7,2,0),0),(IFERROR(VLOOKUP(U3,Lists!$A$46:$B$49,2,0),0)/3*4))/4*10),0)</f>
        <v>30</v>
      </c>
      <c r="Z3" s="54">
        <f>IF(OR('Vendor Tiering'!F3="Yes",'Vendor Tiering'!G3="Yes",'Vendor Tiering'!H3="Yes",'Vendor Tiering'!I3="Yes",'Vendor Tiering'!J3="Yes"),1,IF(OR('Vendor Tiering'!K3="Yes",'Vendor Tiering'!L3="Yes"),2,IF(Y3&gt;=80,1,IF(Y3&gt;=65,2,IF(Y3&gt;=45,3,IF(Y3&gt;=25,4,5))))))</f>
        <v>4</v>
      </c>
      <c r="AA3" s="54" t="str">
        <f>IF(OR('Vendor Tiering'!F3="Yes",'Vendor Tiering'!G3="Yes",'Vendor Tiering'!H3="Yes",'Vendor Tiering'!I3="Yes",'Vendor Tiering'!J3="Yes"),"Tier 1 override",IF(OR('Vendor Tiering'!K3="Yes",'Vendor Tiering'!L3="Yes"),"Tier 2 override","No"))</f>
        <v>No</v>
      </c>
      <c r="AB3" s="55"/>
      <c r="AC3" s="55"/>
    </row>
    <row r="4" spans="1:29" x14ac:dyDescent="0.2">
      <c r="A4" s="55"/>
      <c r="B4" s="56"/>
      <c r="C4" s="55"/>
      <c r="D4" s="55"/>
      <c r="E4" s="55"/>
      <c r="F4" s="53"/>
      <c r="G4" s="53"/>
      <c r="H4" s="53"/>
      <c r="I4" s="53"/>
      <c r="J4" s="53"/>
      <c r="K4" s="53"/>
      <c r="L4" s="53"/>
      <c r="M4" s="53"/>
      <c r="N4" s="53"/>
      <c r="O4" s="53"/>
      <c r="P4" s="53"/>
      <c r="Q4" s="53"/>
      <c r="R4" s="53"/>
      <c r="S4" s="53"/>
      <c r="T4" s="53"/>
      <c r="U4" s="53"/>
      <c r="V4" s="53"/>
      <c r="W4" s="53"/>
      <c r="X4" s="53"/>
      <c r="Y4" s="54">
        <f>ROUND((MAX(IFERROR(VLOOKUP(P4,Lists!$A$11:$B$15,2,0),0),IFERROR(VLOOKUP(Q4,Lists!$A$19:$B$22,2,0),0))/4*40)+(MAX(IFERROR(VLOOKUP(M4,Lists!$A$3:$B$7,2,0),0),IFERROR(VLOOKUP(N4,Lists!$A$3:$B$7,2,0),0),IFERROR(VLOOKUP(O4,Lists!$A$39:$B$42,2,0),0))/4*30)+(IFERROR(VLOOKUP(R4,Lists!$A$3:$B$7,2,0),0)/4*20)+(MAX(IFERROR(VLOOKUP(S4,Lists!$A$3:$B$7,2,0),0),IFERROR(VLOOKUP(T4,Lists!$A$3:$B$7,2,0),0),(IFERROR(VLOOKUP(U4,Lists!$A$46:$B$49,2,0),0)/3*4))/4*10),0)</f>
        <v>0</v>
      </c>
      <c r="Z4" s="54">
        <f>IF(OR('Vendor Tiering'!F4="Yes",'Vendor Tiering'!G4="Yes",'Vendor Tiering'!H4="Yes",'Vendor Tiering'!I4="Yes",'Vendor Tiering'!J4="Yes"),1,IF(OR('Vendor Tiering'!K4="Yes",'Vendor Tiering'!L4="Yes"),2,IF(Y4&gt;=80,1,IF(Y4&gt;=65,2,IF(Y4&gt;=45,3,IF(Y4&gt;=25,4,5))))))</f>
        <v>5</v>
      </c>
      <c r="AA4" s="54" t="str">
        <f>IF(OR('Vendor Tiering'!F4="Yes",'Vendor Tiering'!G4="Yes",'Vendor Tiering'!H4="Yes",'Vendor Tiering'!I4="Yes",'Vendor Tiering'!J4="Yes"),"Tier 1 override",IF(OR('Vendor Tiering'!K4="Yes",'Vendor Tiering'!L4="Yes"),"Tier 2 override","No"))</f>
        <v>No</v>
      </c>
      <c r="AB4" s="55"/>
      <c r="AC4" s="55"/>
    </row>
    <row r="5" spans="1:29" x14ac:dyDescent="0.2">
      <c r="A5" s="55"/>
      <c r="B5" s="56"/>
      <c r="C5" s="55"/>
      <c r="D5" s="55"/>
      <c r="E5" s="55"/>
      <c r="F5" s="53"/>
      <c r="G5" s="53"/>
      <c r="H5" s="53"/>
      <c r="I5" s="53"/>
      <c r="J5" s="53"/>
      <c r="K5" s="53"/>
      <c r="L5" s="53"/>
      <c r="M5" s="53"/>
      <c r="N5" s="53"/>
      <c r="O5" s="53"/>
      <c r="P5" s="53"/>
      <c r="Q5" s="53"/>
      <c r="R5" s="53"/>
      <c r="S5" s="53"/>
      <c r="T5" s="53"/>
      <c r="U5" s="53"/>
      <c r="V5" s="53"/>
      <c r="W5" s="53"/>
      <c r="X5" s="53"/>
      <c r="Y5" s="54">
        <f>ROUND((MAX(IFERROR(VLOOKUP(P5,Lists!$A$11:$B$15,2,0),0),IFERROR(VLOOKUP(Q5,Lists!$A$19:$B$22,2,0),0))/4*40)+(MAX(IFERROR(VLOOKUP(M5,Lists!$A$3:$B$7,2,0),0),IFERROR(VLOOKUP(N5,Lists!$A$3:$B$7,2,0),0),IFERROR(VLOOKUP(O5,Lists!$A$39:$B$42,2,0),0))/4*30)+(IFERROR(VLOOKUP(R5,Lists!$A$3:$B$7,2,0),0)/4*20)+(MAX(IFERROR(VLOOKUP(S5,Lists!$A$3:$B$7,2,0),0),IFERROR(VLOOKUP(T5,Lists!$A$3:$B$7,2,0),0),(IFERROR(VLOOKUP(U5,Lists!$A$46:$B$49,2,0),0)/3*4))/4*10),0)</f>
        <v>0</v>
      </c>
      <c r="Z5" s="54">
        <f>IF(OR('Vendor Tiering'!F5="Yes",'Vendor Tiering'!G5="Yes",'Vendor Tiering'!H5="Yes",'Vendor Tiering'!I5="Yes",'Vendor Tiering'!J5="Yes"),1,IF(OR('Vendor Tiering'!K5="Yes",'Vendor Tiering'!L5="Yes"),2,IF(Y5&gt;=80,1,IF(Y5&gt;=65,2,IF(Y5&gt;=45,3,IF(Y5&gt;=25,4,5))))))</f>
        <v>5</v>
      </c>
      <c r="AA5" s="54" t="str">
        <f>IF(OR('Vendor Tiering'!F5="Yes",'Vendor Tiering'!G5="Yes",'Vendor Tiering'!H5="Yes",'Vendor Tiering'!I5="Yes",'Vendor Tiering'!J5="Yes"),"Tier 1 override",IF(OR('Vendor Tiering'!K5="Yes",'Vendor Tiering'!L5="Yes"),"Tier 2 override","No"))</f>
        <v>No</v>
      </c>
      <c r="AB5" s="55"/>
      <c r="AC5" s="55"/>
    </row>
    <row r="6" spans="1:29" x14ac:dyDescent="0.2">
      <c r="A6" s="55"/>
      <c r="B6" s="56"/>
      <c r="C6" s="55"/>
      <c r="D6" s="55"/>
      <c r="E6" s="55"/>
      <c r="F6" s="53"/>
      <c r="G6" s="53"/>
      <c r="H6" s="53"/>
      <c r="I6" s="53"/>
      <c r="J6" s="53"/>
      <c r="K6" s="53"/>
      <c r="L6" s="53"/>
      <c r="M6" s="53"/>
      <c r="N6" s="53"/>
      <c r="O6" s="53"/>
      <c r="P6" s="53"/>
      <c r="Q6" s="53"/>
      <c r="R6" s="53"/>
      <c r="S6" s="53"/>
      <c r="T6" s="53"/>
      <c r="U6" s="53"/>
      <c r="V6" s="53"/>
      <c r="W6" s="53"/>
      <c r="X6" s="53"/>
      <c r="Y6" s="54">
        <f>ROUND((MAX(IFERROR(VLOOKUP(P6,Lists!$A$11:$B$15,2,0),0),IFERROR(VLOOKUP(Q6,Lists!$A$19:$B$22,2,0),0))/4*40)+(MAX(IFERROR(VLOOKUP(M6,Lists!$A$3:$B$7,2,0),0),IFERROR(VLOOKUP(N6,Lists!$A$3:$B$7,2,0),0),IFERROR(VLOOKUP(O6,Lists!$A$39:$B$42,2,0),0))/4*30)+(IFERROR(VLOOKUP(R6,Lists!$A$3:$B$7,2,0),0)/4*20)+(MAX(IFERROR(VLOOKUP(S6,Lists!$A$3:$B$7,2,0),0),IFERROR(VLOOKUP(T6,Lists!$A$3:$B$7,2,0),0),(IFERROR(VLOOKUP(U6,Lists!$A$46:$B$49,2,0),0)/3*4))/4*10),0)</f>
        <v>0</v>
      </c>
      <c r="Z6" s="54">
        <f>IF(OR('Vendor Tiering'!F6="Yes",'Vendor Tiering'!G6="Yes",'Vendor Tiering'!H6="Yes",'Vendor Tiering'!I6="Yes",'Vendor Tiering'!J6="Yes"),1,IF(OR('Vendor Tiering'!K6="Yes",'Vendor Tiering'!L6="Yes"),2,IF(Y6&gt;=80,1,IF(Y6&gt;=65,2,IF(Y6&gt;=45,3,IF(Y6&gt;=25,4,5))))))</f>
        <v>5</v>
      </c>
      <c r="AA6" s="54" t="str">
        <f>IF(OR('Vendor Tiering'!F6="Yes",'Vendor Tiering'!G6="Yes",'Vendor Tiering'!H6="Yes",'Vendor Tiering'!I6="Yes",'Vendor Tiering'!J6="Yes"),"Tier 1 override",IF(OR('Vendor Tiering'!K6="Yes",'Vendor Tiering'!L6="Yes"),"Tier 2 override","No"))</f>
        <v>No</v>
      </c>
      <c r="AB6" s="55"/>
      <c r="AC6" s="55"/>
    </row>
    <row r="7" spans="1:29" x14ac:dyDescent="0.2">
      <c r="A7" s="55"/>
      <c r="B7" s="56"/>
      <c r="C7" s="55"/>
      <c r="D7" s="55"/>
      <c r="E7" s="55"/>
      <c r="F7" s="53"/>
      <c r="G7" s="53"/>
      <c r="H7" s="53"/>
      <c r="I7" s="53"/>
      <c r="J7" s="53"/>
      <c r="K7" s="53"/>
      <c r="L7" s="53"/>
      <c r="M7" s="53"/>
      <c r="N7" s="53"/>
      <c r="O7" s="53"/>
      <c r="P7" s="53"/>
      <c r="Q7" s="53"/>
      <c r="R7" s="53"/>
      <c r="S7" s="53"/>
      <c r="T7" s="53"/>
      <c r="U7" s="53"/>
      <c r="V7" s="53"/>
      <c r="W7" s="53"/>
      <c r="X7" s="53"/>
      <c r="Y7" s="54">
        <f>ROUND((MAX(IFERROR(VLOOKUP(P7,Lists!$A$11:$B$15,2,0),0),IFERROR(VLOOKUP(Q7,Lists!$A$19:$B$22,2,0),0))/4*40)+(MAX(IFERROR(VLOOKUP(M7,Lists!$A$3:$B$7,2,0),0),IFERROR(VLOOKUP(N7,Lists!$A$3:$B$7,2,0),0),IFERROR(VLOOKUP(O7,Lists!$A$39:$B$42,2,0),0))/4*30)+(IFERROR(VLOOKUP(R7,Lists!$A$3:$B$7,2,0),0)/4*20)+(MAX(IFERROR(VLOOKUP(S7,Lists!$A$3:$B$7,2,0),0),IFERROR(VLOOKUP(T7,Lists!$A$3:$B$7,2,0),0),(IFERROR(VLOOKUP(U7,Lists!$A$46:$B$49,2,0),0)/3*4))/4*10),0)</f>
        <v>0</v>
      </c>
      <c r="Z7" s="54">
        <f>IF(OR('Vendor Tiering'!F7="Yes",'Vendor Tiering'!G7="Yes",'Vendor Tiering'!H7="Yes",'Vendor Tiering'!I7="Yes",'Vendor Tiering'!J7="Yes"),1,IF(OR('Vendor Tiering'!K7="Yes",'Vendor Tiering'!L7="Yes"),2,IF(Y7&gt;=80,1,IF(Y7&gt;=65,2,IF(Y7&gt;=45,3,IF(Y7&gt;=25,4,5))))))</f>
        <v>5</v>
      </c>
      <c r="AA7" s="54" t="str">
        <f>IF(OR('Vendor Tiering'!F7="Yes",'Vendor Tiering'!G7="Yes",'Vendor Tiering'!H7="Yes",'Vendor Tiering'!I7="Yes",'Vendor Tiering'!J7="Yes"),"Tier 1 override",IF(OR('Vendor Tiering'!K7="Yes",'Vendor Tiering'!L7="Yes"),"Tier 2 override","No"))</f>
        <v>No</v>
      </c>
      <c r="AB7" s="55"/>
      <c r="AC7" s="55"/>
    </row>
    <row r="8" spans="1:29" x14ac:dyDescent="0.2">
      <c r="A8" s="55"/>
      <c r="B8" s="56"/>
      <c r="C8" s="55"/>
      <c r="D8" s="55"/>
      <c r="E8" s="55"/>
      <c r="F8" s="53"/>
      <c r="G8" s="53"/>
      <c r="H8" s="53"/>
      <c r="I8" s="53"/>
      <c r="J8" s="53"/>
      <c r="K8" s="53"/>
      <c r="L8" s="53"/>
      <c r="M8" s="53"/>
      <c r="N8" s="53"/>
      <c r="O8" s="53"/>
      <c r="P8" s="53"/>
      <c r="Q8" s="53"/>
      <c r="R8" s="53"/>
      <c r="S8" s="53"/>
      <c r="T8" s="53"/>
      <c r="U8" s="53"/>
      <c r="V8" s="53"/>
      <c r="W8" s="53"/>
      <c r="X8" s="53"/>
      <c r="Y8" s="54">
        <f>ROUND((MAX(IFERROR(VLOOKUP(P8,Lists!$A$11:$B$15,2,0),0),IFERROR(VLOOKUP(Q8,Lists!$A$19:$B$22,2,0),0))/4*40)+(MAX(IFERROR(VLOOKUP(M8,Lists!$A$3:$B$7,2,0),0),IFERROR(VLOOKUP(N8,Lists!$A$3:$B$7,2,0),0),IFERROR(VLOOKUP(O8,Lists!$A$39:$B$42,2,0),0))/4*30)+(IFERROR(VLOOKUP(R8,Lists!$A$3:$B$7,2,0),0)/4*20)+(MAX(IFERROR(VLOOKUP(S8,Lists!$A$3:$B$7,2,0),0),IFERROR(VLOOKUP(T8,Lists!$A$3:$B$7,2,0),0),(IFERROR(VLOOKUP(U8,Lists!$A$46:$B$49,2,0),0)/3*4))/4*10),0)</f>
        <v>0</v>
      </c>
      <c r="Z8" s="54">
        <f>IF(OR('Vendor Tiering'!F8="Yes",'Vendor Tiering'!G8="Yes",'Vendor Tiering'!H8="Yes",'Vendor Tiering'!I8="Yes",'Vendor Tiering'!J8="Yes"),1,IF(OR('Vendor Tiering'!K8="Yes",'Vendor Tiering'!L8="Yes"),2,IF(Y8&gt;=80,1,IF(Y8&gt;=65,2,IF(Y8&gt;=45,3,IF(Y8&gt;=25,4,5))))))</f>
        <v>5</v>
      </c>
      <c r="AA8" s="54" t="str">
        <f>IF(OR('Vendor Tiering'!F8="Yes",'Vendor Tiering'!G8="Yes",'Vendor Tiering'!H8="Yes",'Vendor Tiering'!I8="Yes",'Vendor Tiering'!J8="Yes"),"Tier 1 override",IF(OR('Vendor Tiering'!K8="Yes",'Vendor Tiering'!L8="Yes"),"Tier 2 override","No"))</f>
        <v>No</v>
      </c>
      <c r="AB8" s="55"/>
      <c r="AC8" s="55"/>
    </row>
    <row r="9" spans="1:29" x14ac:dyDescent="0.2">
      <c r="A9" s="55"/>
      <c r="B9" s="56"/>
      <c r="C9" s="55"/>
      <c r="D9" s="55"/>
      <c r="E9" s="55"/>
      <c r="F9" s="53"/>
      <c r="G9" s="53"/>
      <c r="H9" s="53"/>
      <c r="I9" s="53"/>
      <c r="J9" s="53"/>
      <c r="K9" s="53"/>
      <c r="L9" s="53"/>
      <c r="M9" s="53"/>
      <c r="N9" s="53"/>
      <c r="O9" s="53"/>
      <c r="P9" s="53"/>
      <c r="Q9" s="53"/>
      <c r="R9" s="53"/>
      <c r="S9" s="53"/>
      <c r="T9" s="53"/>
      <c r="U9" s="53"/>
      <c r="V9" s="53"/>
      <c r="W9" s="53"/>
      <c r="X9" s="53"/>
      <c r="Y9" s="54">
        <f>ROUND((MAX(IFERROR(VLOOKUP(P9,Lists!$A$11:$B$15,2,0),0),IFERROR(VLOOKUP(Q9,Lists!$A$19:$B$22,2,0),0))/4*40)+(MAX(IFERROR(VLOOKUP(M9,Lists!$A$3:$B$7,2,0),0),IFERROR(VLOOKUP(N9,Lists!$A$3:$B$7,2,0),0),IFERROR(VLOOKUP(O9,Lists!$A$39:$B$42,2,0),0))/4*30)+(IFERROR(VLOOKUP(R9,Lists!$A$3:$B$7,2,0),0)/4*20)+(MAX(IFERROR(VLOOKUP(S9,Lists!$A$3:$B$7,2,0),0),IFERROR(VLOOKUP(T9,Lists!$A$3:$B$7,2,0),0),(IFERROR(VLOOKUP(U9,Lists!$A$46:$B$49,2,0),0)/3*4))/4*10),0)</f>
        <v>0</v>
      </c>
      <c r="Z9" s="54">
        <f>IF(OR('Vendor Tiering'!F9="Yes",'Vendor Tiering'!G9="Yes",'Vendor Tiering'!H9="Yes",'Vendor Tiering'!I9="Yes",'Vendor Tiering'!J9="Yes"),1,IF(OR('Vendor Tiering'!K9="Yes",'Vendor Tiering'!L9="Yes"),2,IF(Y9&gt;=80,1,IF(Y9&gt;=65,2,IF(Y9&gt;=45,3,IF(Y9&gt;=25,4,5))))))</f>
        <v>5</v>
      </c>
      <c r="AA9" s="54" t="str">
        <f>IF(OR('Vendor Tiering'!F9="Yes",'Vendor Tiering'!G9="Yes",'Vendor Tiering'!H9="Yes",'Vendor Tiering'!I9="Yes",'Vendor Tiering'!J9="Yes"),"Tier 1 override",IF(OR('Vendor Tiering'!K9="Yes",'Vendor Tiering'!L9="Yes"),"Tier 2 override","No"))</f>
        <v>No</v>
      </c>
      <c r="AB9" s="55"/>
      <c r="AC9" s="55"/>
    </row>
    <row r="10" spans="1:29" x14ac:dyDescent="0.2">
      <c r="A10" s="55"/>
      <c r="B10" s="56"/>
      <c r="C10" s="55"/>
      <c r="D10" s="55"/>
      <c r="E10" s="55"/>
      <c r="F10" s="53"/>
      <c r="G10" s="53"/>
      <c r="H10" s="53"/>
      <c r="I10" s="53"/>
      <c r="J10" s="53"/>
      <c r="K10" s="53"/>
      <c r="L10" s="53"/>
      <c r="M10" s="53"/>
      <c r="N10" s="53"/>
      <c r="O10" s="53"/>
      <c r="P10" s="53"/>
      <c r="Q10" s="53"/>
      <c r="R10" s="53"/>
      <c r="S10" s="53"/>
      <c r="T10" s="53"/>
      <c r="U10" s="53"/>
      <c r="V10" s="53"/>
      <c r="W10" s="53"/>
      <c r="X10" s="53"/>
      <c r="Y10" s="54">
        <f>ROUND((MAX(IFERROR(VLOOKUP(P10,Lists!$A$11:$B$15,2,0),0),IFERROR(VLOOKUP(Q10,Lists!$A$19:$B$22,2,0),0))/4*40)+(MAX(IFERROR(VLOOKUP(M10,Lists!$A$3:$B$7,2,0),0),IFERROR(VLOOKUP(N10,Lists!$A$3:$B$7,2,0),0),IFERROR(VLOOKUP(O10,Lists!$A$39:$B$42,2,0),0))/4*30)+(IFERROR(VLOOKUP(R10,Lists!$A$3:$B$7,2,0),0)/4*20)+(MAX(IFERROR(VLOOKUP(S10,Lists!$A$3:$B$7,2,0),0),IFERROR(VLOOKUP(T10,Lists!$A$3:$B$7,2,0),0),(IFERROR(VLOOKUP(U10,Lists!$A$46:$B$49,2,0),0)/3*4))/4*10),0)</f>
        <v>0</v>
      </c>
      <c r="Z10" s="54">
        <f>IF(OR('Vendor Tiering'!F10="Yes",'Vendor Tiering'!G10="Yes",'Vendor Tiering'!H10="Yes",'Vendor Tiering'!I10="Yes",'Vendor Tiering'!J10="Yes"),1,IF(OR('Vendor Tiering'!K10="Yes",'Vendor Tiering'!L10="Yes"),2,IF(Y10&gt;=80,1,IF(Y10&gt;=65,2,IF(Y10&gt;=45,3,IF(Y10&gt;=25,4,5))))))</f>
        <v>5</v>
      </c>
      <c r="AA10" s="54" t="str">
        <f>IF(OR('Vendor Tiering'!F10="Yes",'Vendor Tiering'!G10="Yes",'Vendor Tiering'!H10="Yes",'Vendor Tiering'!I10="Yes",'Vendor Tiering'!J10="Yes"),"Tier 1 override",IF(OR('Vendor Tiering'!K10="Yes",'Vendor Tiering'!L10="Yes"),"Tier 2 override","No"))</f>
        <v>No</v>
      </c>
      <c r="AB10" s="55"/>
      <c r="AC10" s="55"/>
    </row>
    <row r="11" spans="1:29" x14ac:dyDescent="0.2">
      <c r="A11" s="55"/>
      <c r="B11" s="56"/>
      <c r="C11" s="55"/>
      <c r="D11" s="55"/>
      <c r="E11" s="55"/>
      <c r="F11" s="53"/>
      <c r="G11" s="53"/>
      <c r="H11" s="53"/>
      <c r="I11" s="53"/>
      <c r="J11" s="53"/>
      <c r="K11" s="53"/>
      <c r="L11" s="53"/>
      <c r="M11" s="53"/>
      <c r="N11" s="53"/>
      <c r="O11" s="53"/>
      <c r="P11" s="53"/>
      <c r="Q11" s="53"/>
      <c r="R11" s="53"/>
      <c r="S11" s="53"/>
      <c r="T11" s="53"/>
      <c r="U11" s="53"/>
      <c r="V11" s="53"/>
      <c r="W11" s="53"/>
      <c r="X11" s="53"/>
      <c r="Y11" s="54">
        <f>ROUND((MAX(IFERROR(VLOOKUP(P11,Lists!$A$11:$B$15,2,0),0),IFERROR(VLOOKUP(Q11,Lists!$A$19:$B$22,2,0),0))/4*40)+(MAX(IFERROR(VLOOKUP(M11,Lists!$A$3:$B$7,2,0),0),IFERROR(VLOOKUP(N11,Lists!$A$3:$B$7,2,0),0),IFERROR(VLOOKUP(O11,Lists!$A$39:$B$42,2,0),0))/4*30)+(IFERROR(VLOOKUP(R11,Lists!$A$3:$B$7,2,0),0)/4*20)+(MAX(IFERROR(VLOOKUP(S11,Lists!$A$3:$B$7,2,0),0),IFERROR(VLOOKUP(T11,Lists!$A$3:$B$7,2,0),0),(IFERROR(VLOOKUP(U11,Lists!$A$46:$B$49,2,0),0)/3*4))/4*10),0)</f>
        <v>0</v>
      </c>
      <c r="Z11" s="54">
        <f>IF(OR('Vendor Tiering'!F11="Yes",'Vendor Tiering'!G11="Yes",'Vendor Tiering'!H11="Yes",'Vendor Tiering'!I11="Yes",'Vendor Tiering'!J11="Yes"),1,IF(OR('Vendor Tiering'!K11="Yes",'Vendor Tiering'!L11="Yes"),2,IF(Y11&gt;=80,1,IF(Y11&gt;=65,2,IF(Y11&gt;=45,3,IF(Y11&gt;=25,4,5))))))</f>
        <v>5</v>
      </c>
      <c r="AA11" s="54" t="str">
        <f>IF(OR('Vendor Tiering'!F11="Yes",'Vendor Tiering'!G11="Yes",'Vendor Tiering'!H11="Yes",'Vendor Tiering'!I11="Yes",'Vendor Tiering'!J11="Yes"),"Tier 1 override",IF(OR('Vendor Tiering'!K11="Yes",'Vendor Tiering'!L11="Yes"),"Tier 2 override","No"))</f>
        <v>No</v>
      </c>
      <c r="AB11" s="55"/>
      <c r="AC11" s="55"/>
    </row>
    <row r="12" spans="1:29" x14ac:dyDescent="0.2">
      <c r="A12" s="55"/>
      <c r="B12" s="56"/>
      <c r="C12" s="55"/>
      <c r="D12" s="55"/>
      <c r="E12" s="55"/>
      <c r="F12" s="53"/>
      <c r="G12" s="53"/>
      <c r="H12" s="53"/>
      <c r="I12" s="53"/>
      <c r="J12" s="53"/>
      <c r="K12" s="53"/>
      <c r="L12" s="53"/>
      <c r="M12" s="53"/>
      <c r="N12" s="53"/>
      <c r="O12" s="53"/>
      <c r="P12" s="53"/>
      <c r="Q12" s="53"/>
      <c r="R12" s="53"/>
      <c r="S12" s="53"/>
      <c r="T12" s="53"/>
      <c r="U12" s="53"/>
      <c r="V12" s="53"/>
      <c r="W12" s="53"/>
      <c r="X12" s="53"/>
      <c r="Y12" s="54">
        <f>ROUND((MAX(IFERROR(VLOOKUP(P12,Lists!$A$11:$B$15,2,0),0),IFERROR(VLOOKUP(Q12,Lists!$A$19:$B$22,2,0),0))/4*40)+(MAX(IFERROR(VLOOKUP(M12,Lists!$A$3:$B$7,2,0),0),IFERROR(VLOOKUP(N12,Lists!$A$3:$B$7,2,0),0),IFERROR(VLOOKUP(O12,Lists!$A$39:$B$42,2,0),0))/4*30)+(IFERROR(VLOOKUP(R12,Lists!$A$3:$B$7,2,0),0)/4*20)+(MAX(IFERROR(VLOOKUP(S12,Lists!$A$3:$B$7,2,0),0),IFERROR(VLOOKUP(T12,Lists!$A$3:$B$7,2,0),0),(IFERROR(VLOOKUP(U12,Lists!$A$46:$B$49,2,0),0)/3*4))/4*10),0)</f>
        <v>0</v>
      </c>
      <c r="Z12" s="54">
        <f>IF(OR('Vendor Tiering'!F12="Yes",'Vendor Tiering'!G12="Yes",'Vendor Tiering'!H12="Yes",'Vendor Tiering'!I12="Yes",'Vendor Tiering'!J12="Yes"),1,IF(OR('Vendor Tiering'!K12="Yes",'Vendor Tiering'!L12="Yes"),2,IF(Y12&gt;=80,1,IF(Y12&gt;=65,2,IF(Y12&gt;=45,3,IF(Y12&gt;=25,4,5))))))</f>
        <v>5</v>
      </c>
      <c r="AA12" s="54" t="str">
        <f>IF(OR('Vendor Tiering'!F12="Yes",'Vendor Tiering'!G12="Yes",'Vendor Tiering'!H12="Yes",'Vendor Tiering'!I12="Yes",'Vendor Tiering'!J12="Yes"),"Tier 1 override",IF(OR('Vendor Tiering'!K12="Yes",'Vendor Tiering'!L12="Yes"),"Tier 2 override","No"))</f>
        <v>No</v>
      </c>
      <c r="AB12" s="55"/>
      <c r="AC12" s="55"/>
    </row>
    <row r="13" spans="1:29" x14ac:dyDescent="0.2">
      <c r="A13" s="55"/>
      <c r="B13" s="56"/>
      <c r="C13" s="55"/>
      <c r="D13" s="55"/>
      <c r="E13" s="55"/>
      <c r="F13" s="53"/>
      <c r="G13" s="53"/>
      <c r="H13" s="53"/>
      <c r="I13" s="53"/>
      <c r="J13" s="53"/>
      <c r="K13" s="53"/>
      <c r="L13" s="53"/>
      <c r="M13" s="53"/>
      <c r="N13" s="53"/>
      <c r="O13" s="53"/>
      <c r="P13" s="53"/>
      <c r="Q13" s="53"/>
      <c r="R13" s="53"/>
      <c r="S13" s="53"/>
      <c r="T13" s="53"/>
      <c r="U13" s="53"/>
      <c r="V13" s="53"/>
      <c r="W13" s="53"/>
      <c r="X13" s="53"/>
      <c r="Y13" s="54">
        <f>ROUND((MAX(IFERROR(VLOOKUP(P13,Lists!$A$11:$B$15,2,0),0),IFERROR(VLOOKUP(Q13,Lists!$A$19:$B$22,2,0),0))/4*40)+(MAX(IFERROR(VLOOKUP(M13,Lists!$A$3:$B$7,2,0),0),IFERROR(VLOOKUP(N13,Lists!$A$3:$B$7,2,0),0),IFERROR(VLOOKUP(O13,Lists!$A$39:$B$42,2,0),0))/4*30)+(IFERROR(VLOOKUP(R13,Lists!$A$3:$B$7,2,0),0)/4*20)+(MAX(IFERROR(VLOOKUP(S13,Lists!$A$3:$B$7,2,0),0),IFERROR(VLOOKUP(T13,Lists!$A$3:$B$7,2,0),0),(IFERROR(VLOOKUP(U13,Lists!$A$46:$B$49,2,0),0)/3*4))/4*10),0)</f>
        <v>0</v>
      </c>
      <c r="Z13" s="54">
        <f>IF(OR('Vendor Tiering'!F13="Yes",'Vendor Tiering'!G13="Yes",'Vendor Tiering'!H13="Yes",'Vendor Tiering'!I13="Yes",'Vendor Tiering'!J13="Yes"),1,IF(OR('Vendor Tiering'!K13="Yes",'Vendor Tiering'!L13="Yes"),2,IF(Y13&gt;=80,1,IF(Y13&gt;=65,2,IF(Y13&gt;=45,3,IF(Y13&gt;=25,4,5))))))</f>
        <v>5</v>
      </c>
      <c r="AA13" s="54" t="str">
        <f>IF(OR('Vendor Tiering'!F13="Yes",'Vendor Tiering'!G13="Yes",'Vendor Tiering'!H13="Yes",'Vendor Tiering'!I13="Yes",'Vendor Tiering'!J13="Yes"),"Tier 1 override",IF(OR('Vendor Tiering'!K13="Yes",'Vendor Tiering'!L13="Yes"),"Tier 2 override","No"))</f>
        <v>No</v>
      </c>
      <c r="AB13" s="55"/>
      <c r="AC13" s="55"/>
    </row>
    <row r="14" spans="1:29" x14ac:dyDescent="0.2">
      <c r="A14" s="55"/>
      <c r="B14" s="56"/>
      <c r="C14" s="55"/>
      <c r="D14" s="55"/>
      <c r="E14" s="55"/>
      <c r="F14" s="53"/>
      <c r="G14" s="53"/>
      <c r="H14" s="53"/>
      <c r="I14" s="53"/>
      <c r="J14" s="53"/>
      <c r="K14" s="53"/>
      <c r="L14" s="53"/>
      <c r="M14" s="53"/>
      <c r="N14" s="53"/>
      <c r="O14" s="53"/>
      <c r="P14" s="53"/>
      <c r="Q14" s="53"/>
      <c r="R14" s="53"/>
      <c r="S14" s="53"/>
      <c r="T14" s="53"/>
      <c r="U14" s="53"/>
      <c r="V14" s="53"/>
      <c r="W14" s="53"/>
      <c r="X14" s="53"/>
      <c r="Y14" s="54">
        <f>ROUND((MAX(IFERROR(VLOOKUP(P14,Lists!$A$11:$B$15,2,0),0),IFERROR(VLOOKUP(Q14,Lists!$A$19:$B$22,2,0),0))/4*40)+(MAX(IFERROR(VLOOKUP(M14,Lists!$A$3:$B$7,2,0),0),IFERROR(VLOOKUP(N14,Lists!$A$3:$B$7,2,0),0),IFERROR(VLOOKUP(O14,Lists!$A$39:$B$42,2,0),0))/4*30)+(IFERROR(VLOOKUP(R14,Lists!$A$3:$B$7,2,0),0)/4*20)+(MAX(IFERROR(VLOOKUP(S14,Lists!$A$3:$B$7,2,0),0),IFERROR(VLOOKUP(T14,Lists!$A$3:$B$7,2,0),0),(IFERROR(VLOOKUP(U14,Lists!$A$46:$B$49,2,0),0)/3*4))/4*10),0)</f>
        <v>0</v>
      </c>
      <c r="Z14" s="54">
        <f>IF(OR('Vendor Tiering'!F14="Yes",'Vendor Tiering'!G14="Yes",'Vendor Tiering'!H14="Yes",'Vendor Tiering'!I14="Yes",'Vendor Tiering'!J14="Yes"),1,IF(OR('Vendor Tiering'!K14="Yes",'Vendor Tiering'!L14="Yes"),2,IF(Y14&gt;=80,1,IF(Y14&gt;=65,2,IF(Y14&gt;=45,3,IF(Y14&gt;=25,4,5))))))</f>
        <v>5</v>
      </c>
      <c r="AA14" s="54" t="str">
        <f>IF(OR('Vendor Tiering'!F14="Yes",'Vendor Tiering'!G14="Yes",'Vendor Tiering'!H14="Yes",'Vendor Tiering'!I14="Yes",'Vendor Tiering'!J14="Yes"),"Tier 1 override",IF(OR('Vendor Tiering'!K14="Yes",'Vendor Tiering'!L14="Yes"),"Tier 2 override","No"))</f>
        <v>No</v>
      </c>
      <c r="AB14" s="55"/>
      <c r="AC14" s="55"/>
    </row>
    <row r="15" spans="1:29" x14ac:dyDescent="0.2">
      <c r="A15" s="55"/>
      <c r="B15" s="56"/>
      <c r="C15" s="55"/>
      <c r="D15" s="55"/>
      <c r="E15" s="55"/>
      <c r="F15" s="53"/>
      <c r="G15" s="53"/>
      <c r="H15" s="53"/>
      <c r="I15" s="53"/>
      <c r="J15" s="53"/>
      <c r="K15" s="53"/>
      <c r="L15" s="53"/>
      <c r="M15" s="53"/>
      <c r="N15" s="53"/>
      <c r="O15" s="53"/>
      <c r="P15" s="53"/>
      <c r="Q15" s="53"/>
      <c r="R15" s="53"/>
      <c r="S15" s="53"/>
      <c r="T15" s="53"/>
      <c r="U15" s="53"/>
      <c r="V15" s="53"/>
      <c r="W15" s="53"/>
      <c r="X15" s="53"/>
      <c r="Y15" s="54">
        <f>ROUND((MAX(IFERROR(VLOOKUP(P15,Lists!$A$11:$B$15,2,0),0),IFERROR(VLOOKUP(Q15,Lists!$A$19:$B$22,2,0),0))/4*40)+(MAX(IFERROR(VLOOKUP(M15,Lists!$A$3:$B$7,2,0),0),IFERROR(VLOOKUP(N15,Lists!$A$3:$B$7,2,0),0),IFERROR(VLOOKUP(O15,Lists!$A$39:$B$42,2,0),0))/4*30)+(IFERROR(VLOOKUP(R15,Lists!$A$3:$B$7,2,0),0)/4*20)+(MAX(IFERROR(VLOOKUP(S15,Lists!$A$3:$B$7,2,0),0),IFERROR(VLOOKUP(T15,Lists!$A$3:$B$7,2,0),0),(IFERROR(VLOOKUP(U15,Lists!$A$46:$B$49,2,0),0)/3*4))/4*10),0)</f>
        <v>0</v>
      </c>
      <c r="Z15" s="54">
        <f>IF(OR('Vendor Tiering'!F15="Yes",'Vendor Tiering'!G15="Yes",'Vendor Tiering'!H15="Yes",'Vendor Tiering'!I15="Yes",'Vendor Tiering'!J15="Yes"),1,IF(OR('Vendor Tiering'!K15="Yes",'Vendor Tiering'!L15="Yes"),2,IF(Y15&gt;=80,1,IF(Y15&gt;=65,2,IF(Y15&gt;=45,3,IF(Y15&gt;=25,4,5))))))</f>
        <v>5</v>
      </c>
      <c r="AA15" s="54" t="str">
        <f>IF(OR('Vendor Tiering'!F15="Yes",'Vendor Tiering'!G15="Yes",'Vendor Tiering'!H15="Yes",'Vendor Tiering'!I15="Yes",'Vendor Tiering'!J15="Yes"),"Tier 1 override",IF(OR('Vendor Tiering'!K15="Yes",'Vendor Tiering'!L15="Yes"),"Tier 2 override","No"))</f>
        <v>No</v>
      </c>
      <c r="AB15" s="55"/>
      <c r="AC15" s="55"/>
    </row>
    <row r="16" spans="1:29" x14ac:dyDescent="0.2">
      <c r="A16" s="55"/>
      <c r="B16" s="56"/>
      <c r="C16" s="55"/>
      <c r="D16" s="55"/>
      <c r="E16" s="55"/>
      <c r="F16" s="53"/>
      <c r="G16" s="53"/>
      <c r="H16" s="53"/>
      <c r="I16" s="53"/>
      <c r="J16" s="53"/>
      <c r="K16" s="53"/>
      <c r="L16" s="53"/>
      <c r="M16" s="53"/>
      <c r="N16" s="53"/>
      <c r="O16" s="53"/>
      <c r="P16" s="53"/>
      <c r="Q16" s="53"/>
      <c r="R16" s="53"/>
      <c r="S16" s="53"/>
      <c r="T16" s="53"/>
      <c r="U16" s="53"/>
      <c r="V16" s="53"/>
      <c r="W16" s="53"/>
      <c r="X16" s="53"/>
      <c r="Y16" s="54">
        <f>ROUND((MAX(IFERROR(VLOOKUP(P16,Lists!$A$11:$B$15,2,0),0),IFERROR(VLOOKUP(Q16,Lists!$A$19:$B$22,2,0),0))/4*40)+(MAX(IFERROR(VLOOKUP(M16,Lists!$A$3:$B$7,2,0),0),IFERROR(VLOOKUP(N16,Lists!$A$3:$B$7,2,0),0),IFERROR(VLOOKUP(O16,Lists!$A$39:$B$42,2,0),0))/4*30)+(IFERROR(VLOOKUP(R16,Lists!$A$3:$B$7,2,0),0)/4*20)+(MAX(IFERROR(VLOOKUP(S16,Lists!$A$3:$B$7,2,0),0),IFERROR(VLOOKUP(T16,Lists!$A$3:$B$7,2,0),0),(IFERROR(VLOOKUP(U16,Lists!$A$46:$B$49,2,0),0)/3*4))/4*10),0)</f>
        <v>0</v>
      </c>
      <c r="Z16" s="54">
        <f>IF(OR('Vendor Tiering'!F16="Yes",'Vendor Tiering'!G16="Yes",'Vendor Tiering'!H16="Yes",'Vendor Tiering'!I16="Yes",'Vendor Tiering'!J16="Yes"),1,IF(OR('Vendor Tiering'!K16="Yes",'Vendor Tiering'!L16="Yes"),2,IF(Y16&gt;=80,1,IF(Y16&gt;=65,2,IF(Y16&gt;=45,3,IF(Y16&gt;=25,4,5))))))</f>
        <v>5</v>
      </c>
      <c r="AA16" s="54" t="str">
        <f>IF(OR('Vendor Tiering'!F16="Yes",'Vendor Tiering'!G16="Yes",'Vendor Tiering'!H16="Yes",'Vendor Tiering'!I16="Yes",'Vendor Tiering'!J16="Yes"),"Tier 1 override",IF(OR('Vendor Tiering'!K16="Yes",'Vendor Tiering'!L16="Yes"),"Tier 2 override","No"))</f>
        <v>No</v>
      </c>
      <c r="AB16" s="55"/>
      <c r="AC16" s="55"/>
    </row>
    <row r="17" spans="1:29" x14ac:dyDescent="0.2">
      <c r="A17" s="55"/>
      <c r="B17" s="56"/>
      <c r="C17" s="55"/>
      <c r="D17" s="55"/>
      <c r="E17" s="55"/>
      <c r="F17" s="53"/>
      <c r="G17" s="53"/>
      <c r="H17" s="53"/>
      <c r="I17" s="53"/>
      <c r="J17" s="53"/>
      <c r="K17" s="53"/>
      <c r="L17" s="53"/>
      <c r="M17" s="53"/>
      <c r="N17" s="53"/>
      <c r="O17" s="53"/>
      <c r="P17" s="53"/>
      <c r="Q17" s="53"/>
      <c r="R17" s="53"/>
      <c r="S17" s="53"/>
      <c r="T17" s="53"/>
      <c r="U17" s="53"/>
      <c r="V17" s="53"/>
      <c r="W17" s="53"/>
      <c r="X17" s="53"/>
      <c r="Y17" s="54">
        <f>ROUND((MAX(IFERROR(VLOOKUP(P17,Lists!$A$11:$B$15,2,0),0),IFERROR(VLOOKUP(Q17,Lists!$A$19:$B$22,2,0),0))/4*40)+(MAX(IFERROR(VLOOKUP(M17,Lists!$A$3:$B$7,2,0),0),IFERROR(VLOOKUP(N17,Lists!$A$3:$B$7,2,0),0),IFERROR(VLOOKUP(O17,Lists!$A$39:$B$42,2,0),0))/4*30)+(IFERROR(VLOOKUP(R17,Lists!$A$3:$B$7,2,0),0)/4*20)+(MAX(IFERROR(VLOOKUP(S17,Lists!$A$3:$B$7,2,0),0),IFERROR(VLOOKUP(T17,Lists!$A$3:$B$7,2,0),0),(IFERROR(VLOOKUP(U17,Lists!$A$46:$B$49,2,0),0)/3*4))/4*10),0)</f>
        <v>0</v>
      </c>
      <c r="Z17" s="54">
        <f>IF(OR('Vendor Tiering'!F17="Yes",'Vendor Tiering'!G17="Yes",'Vendor Tiering'!H17="Yes",'Vendor Tiering'!I17="Yes",'Vendor Tiering'!J17="Yes"),1,IF(OR('Vendor Tiering'!K17="Yes",'Vendor Tiering'!L17="Yes"),2,IF(Y17&gt;=80,1,IF(Y17&gt;=65,2,IF(Y17&gt;=45,3,IF(Y17&gt;=25,4,5))))))</f>
        <v>5</v>
      </c>
      <c r="AA17" s="54" t="str">
        <f>IF(OR('Vendor Tiering'!F17="Yes",'Vendor Tiering'!G17="Yes",'Vendor Tiering'!H17="Yes",'Vendor Tiering'!I17="Yes",'Vendor Tiering'!J17="Yes"),"Tier 1 override",IF(OR('Vendor Tiering'!K17="Yes",'Vendor Tiering'!L17="Yes"),"Tier 2 override","No"))</f>
        <v>No</v>
      </c>
      <c r="AB17" s="55"/>
      <c r="AC17" s="55"/>
    </row>
    <row r="18" spans="1:29" x14ac:dyDescent="0.2">
      <c r="A18" s="55"/>
      <c r="B18" s="56"/>
      <c r="C18" s="55"/>
      <c r="D18" s="55"/>
      <c r="E18" s="55"/>
      <c r="F18" s="53"/>
      <c r="G18" s="53"/>
      <c r="H18" s="53"/>
      <c r="I18" s="53"/>
      <c r="J18" s="53"/>
      <c r="K18" s="53"/>
      <c r="L18" s="53"/>
      <c r="M18" s="53"/>
      <c r="N18" s="53"/>
      <c r="O18" s="53"/>
      <c r="P18" s="53"/>
      <c r="Q18" s="53"/>
      <c r="R18" s="53"/>
      <c r="S18" s="53"/>
      <c r="T18" s="53"/>
      <c r="U18" s="53"/>
      <c r="V18" s="53"/>
      <c r="W18" s="53"/>
      <c r="X18" s="53"/>
      <c r="Y18" s="54">
        <f>ROUND((MAX(IFERROR(VLOOKUP(P18,Lists!$A$11:$B$15,2,0),0),IFERROR(VLOOKUP(Q18,Lists!$A$19:$B$22,2,0),0))/4*40)+(MAX(IFERROR(VLOOKUP(M18,Lists!$A$3:$B$7,2,0),0),IFERROR(VLOOKUP(N18,Lists!$A$3:$B$7,2,0),0),IFERROR(VLOOKUP(O18,Lists!$A$39:$B$42,2,0),0))/4*30)+(IFERROR(VLOOKUP(R18,Lists!$A$3:$B$7,2,0),0)/4*20)+(MAX(IFERROR(VLOOKUP(S18,Lists!$A$3:$B$7,2,0),0),IFERROR(VLOOKUP(T18,Lists!$A$3:$B$7,2,0),0),(IFERROR(VLOOKUP(U18,Lists!$A$46:$B$49,2,0),0)/3*4))/4*10),0)</f>
        <v>0</v>
      </c>
      <c r="Z18" s="54">
        <f>IF(OR('Vendor Tiering'!F18="Yes",'Vendor Tiering'!G18="Yes",'Vendor Tiering'!H18="Yes",'Vendor Tiering'!I18="Yes",'Vendor Tiering'!J18="Yes"),1,IF(OR('Vendor Tiering'!K18="Yes",'Vendor Tiering'!L18="Yes"),2,IF(Y18&gt;=80,1,IF(Y18&gt;=65,2,IF(Y18&gt;=45,3,IF(Y18&gt;=25,4,5))))))</f>
        <v>5</v>
      </c>
      <c r="AA18" s="54" t="str">
        <f>IF(OR('Vendor Tiering'!F18="Yes",'Vendor Tiering'!G18="Yes",'Vendor Tiering'!H18="Yes",'Vendor Tiering'!I18="Yes",'Vendor Tiering'!J18="Yes"),"Tier 1 override",IF(OR('Vendor Tiering'!K18="Yes",'Vendor Tiering'!L18="Yes"),"Tier 2 override","No"))</f>
        <v>No</v>
      </c>
      <c r="AB18" s="55"/>
      <c r="AC18" s="55"/>
    </row>
    <row r="19" spans="1:29" x14ac:dyDescent="0.2">
      <c r="A19" s="55"/>
      <c r="B19" s="56"/>
      <c r="C19" s="55"/>
      <c r="D19" s="55"/>
      <c r="E19" s="55"/>
      <c r="F19" s="53"/>
      <c r="G19" s="53"/>
      <c r="H19" s="53"/>
      <c r="I19" s="53"/>
      <c r="J19" s="53"/>
      <c r="K19" s="53"/>
      <c r="L19" s="53"/>
      <c r="M19" s="53"/>
      <c r="N19" s="53"/>
      <c r="O19" s="53"/>
      <c r="P19" s="53"/>
      <c r="Q19" s="53"/>
      <c r="R19" s="53"/>
      <c r="S19" s="53"/>
      <c r="T19" s="53"/>
      <c r="U19" s="53"/>
      <c r="V19" s="53"/>
      <c r="W19" s="53"/>
      <c r="X19" s="53"/>
      <c r="Y19" s="54">
        <f>ROUND((MAX(IFERROR(VLOOKUP(P19,Lists!$A$11:$B$15,2,0),0),IFERROR(VLOOKUP(Q19,Lists!$A$19:$B$22,2,0),0))/4*40)+(MAX(IFERROR(VLOOKUP(M19,Lists!$A$3:$B$7,2,0),0),IFERROR(VLOOKUP(N19,Lists!$A$3:$B$7,2,0),0),IFERROR(VLOOKUP(O19,Lists!$A$39:$B$42,2,0),0))/4*30)+(IFERROR(VLOOKUP(R19,Lists!$A$3:$B$7,2,0),0)/4*20)+(MAX(IFERROR(VLOOKUP(S19,Lists!$A$3:$B$7,2,0),0),IFERROR(VLOOKUP(T19,Lists!$A$3:$B$7,2,0),0),(IFERROR(VLOOKUP(U19,Lists!$A$46:$B$49,2,0),0)/3*4))/4*10),0)</f>
        <v>0</v>
      </c>
      <c r="Z19" s="54">
        <f>IF(OR('Vendor Tiering'!F19="Yes",'Vendor Tiering'!G19="Yes",'Vendor Tiering'!H19="Yes",'Vendor Tiering'!I19="Yes",'Vendor Tiering'!J19="Yes"),1,IF(OR('Vendor Tiering'!K19="Yes",'Vendor Tiering'!L19="Yes"),2,IF(Y19&gt;=80,1,IF(Y19&gt;=65,2,IF(Y19&gt;=45,3,IF(Y19&gt;=25,4,5))))))</f>
        <v>5</v>
      </c>
      <c r="AA19" s="54" t="str">
        <f>IF(OR('Vendor Tiering'!F19="Yes",'Vendor Tiering'!G19="Yes",'Vendor Tiering'!H19="Yes",'Vendor Tiering'!I19="Yes",'Vendor Tiering'!J19="Yes"),"Tier 1 override",IF(OR('Vendor Tiering'!K19="Yes",'Vendor Tiering'!L19="Yes"),"Tier 2 override","No"))</f>
        <v>No</v>
      </c>
      <c r="AB19" s="55"/>
      <c r="AC19" s="55"/>
    </row>
    <row r="20" spans="1:29" x14ac:dyDescent="0.2">
      <c r="A20" s="55"/>
      <c r="B20" s="56"/>
      <c r="C20" s="55"/>
      <c r="D20" s="55"/>
      <c r="E20" s="55"/>
      <c r="F20" s="53"/>
      <c r="G20" s="53"/>
      <c r="H20" s="53"/>
      <c r="I20" s="53"/>
      <c r="J20" s="53"/>
      <c r="K20" s="53"/>
      <c r="L20" s="53"/>
      <c r="M20" s="53"/>
      <c r="N20" s="53"/>
      <c r="O20" s="53"/>
      <c r="P20" s="53"/>
      <c r="Q20" s="53"/>
      <c r="R20" s="53"/>
      <c r="S20" s="53"/>
      <c r="T20" s="53"/>
      <c r="U20" s="53"/>
      <c r="V20" s="53"/>
      <c r="W20" s="53"/>
      <c r="X20" s="53"/>
      <c r="Y20" s="54">
        <f>ROUND((MAX(IFERROR(VLOOKUP(P20,Lists!$A$11:$B$15,2,0),0),IFERROR(VLOOKUP(Q20,Lists!$A$19:$B$22,2,0),0))/4*40)+(MAX(IFERROR(VLOOKUP(M20,Lists!$A$3:$B$7,2,0),0),IFERROR(VLOOKUP(N20,Lists!$A$3:$B$7,2,0),0),IFERROR(VLOOKUP(O20,Lists!$A$39:$B$42,2,0),0))/4*30)+(IFERROR(VLOOKUP(R20,Lists!$A$3:$B$7,2,0),0)/4*20)+(MAX(IFERROR(VLOOKUP(S20,Lists!$A$3:$B$7,2,0),0),IFERROR(VLOOKUP(T20,Lists!$A$3:$B$7,2,0),0),(IFERROR(VLOOKUP(U20,Lists!$A$46:$B$49,2,0),0)/3*4))/4*10),0)</f>
        <v>0</v>
      </c>
      <c r="Z20" s="54">
        <f>IF(OR('Vendor Tiering'!F20="Yes",'Vendor Tiering'!G20="Yes",'Vendor Tiering'!H20="Yes",'Vendor Tiering'!I20="Yes",'Vendor Tiering'!J20="Yes"),1,IF(OR('Vendor Tiering'!K20="Yes",'Vendor Tiering'!L20="Yes"),2,IF(Y20&gt;=80,1,IF(Y20&gt;=65,2,IF(Y20&gt;=45,3,IF(Y20&gt;=25,4,5))))))</f>
        <v>5</v>
      </c>
      <c r="AA20" s="54" t="str">
        <f>IF(OR('Vendor Tiering'!F20="Yes",'Vendor Tiering'!G20="Yes",'Vendor Tiering'!H20="Yes",'Vendor Tiering'!I20="Yes",'Vendor Tiering'!J20="Yes"),"Tier 1 override",IF(OR('Vendor Tiering'!K20="Yes",'Vendor Tiering'!L20="Yes"),"Tier 2 override","No"))</f>
        <v>No</v>
      </c>
      <c r="AB20" s="55"/>
      <c r="AC20" s="55"/>
    </row>
    <row r="21" spans="1:29" ht="15.75" customHeight="1" x14ac:dyDescent="0.2">
      <c r="A21" s="55"/>
      <c r="B21" s="56"/>
      <c r="C21" s="55"/>
      <c r="D21" s="55"/>
      <c r="E21" s="55"/>
      <c r="F21" s="53"/>
      <c r="G21" s="53"/>
      <c r="H21" s="53"/>
      <c r="I21" s="53"/>
      <c r="J21" s="53"/>
      <c r="K21" s="53"/>
      <c r="L21" s="53"/>
      <c r="M21" s="53"/>
      <c r="N21" s="53"/>
      <c r="O21" s="53"/>
      <c r="P21" s="53"/>
      <c r="Q21" s="53"/>
      <c r="R21" s="53"/>
      <c r="S21" s="53"/>
      <c r="T21" s="53"/>
      <c r="U21" s="53"/>
      <c r="V21" s="53"/>
      <c r="W21" s="53"/>
      <c r="X21" s="53"/>
      <c r="Y21" s="54">
        <f>ROUND((MAX(IFERROR(VLOOKUP(P21,Lists!$A$11:$B$15,2,0),0),IFERROR(VLOOKUP(Q21,Lists!$A$19:$B$22,2,0),0))/4*40)+(MAX(IFERROR(VLOOKUP(M21,Lists!$A$3:$B$7,2,0),0),IFERROR(VLOOKUP(N21,Lists!$A$3:$B$7,2,0),0),IFERROR(VLOOKUP(O21,Lists!$A$39:$B$42,2,0),0))/4*30)+(IFERROR(VLOOKUP(R21,Lists!$A$3:$B$7,2,0),0)/4*20)+(MAX(IFERROR(VLOOKUP(S21,Lists!$A$3:$B$7,2,0),0),IFERROR(VLOOKUP(T21,Lists!$A$3:$B$7,2,0),0),(IFERROR(VLOOKUP(U21,Lists!$A$46:$B$49,2,0),0)/3*4))/4*10),0)</f>
        <v>0</v>
      </c>
      <c r="Z21" s="54">
        <f>IF(OR('Vendor Tiering'!F21="Yes",'Vendor Tiering'!G21="Yes",'Vendor Tiering'!H21="Yes",'Vendor Tiering'!I21="Yes",'Vendor Tiering'!J21="Yes"),1,IF(OR('Vendor Tiering'!K21="Yes",'Vendor Tiering'!L21="Yes"),2,IF(Y21&gt;=80,1,IF(Y21&gt;=65,2,IF(Y21&gt;=45,3,IF(Y21&gt;=25,4,5))))))</f>
        <v>5</v>
      </c>
      <c r="AA21" s="54" t="str">
        <f>IF(OR('Vendor Tiering'!F21="Yes",'Vendor Tiering'!G21="Yes",'Vendor Tiering'!H21="Yes",'Vendor Tiering'!I21="Yes",'Vendor Tiering'!J21="Yes"),"Tier 1 override",IF(OR('Vendor Tiering'!K21="Yes",'Vendor Tiering'!L21="Yes"),"Tier 2 override","No"))</f>
        <v>No</v>
      </c>
      <c r="AB21" s="55"/>
      <c r="AC21" s="55"/>
    </row>
    <row r="22" spans="1:29" ht="15.75" customHeight="1" x14ac:dyDescent="0.2">
      <c r="A22" s="55"/>
      <c r="B22" s="56"/>
      <c r="C22" s="55"/>
      <c r="D22" s="55"/>
      <c r="E22" s="55"/>
      <c r="F22" s="53"/>
      <c r="G22" s="53"/>
      <c r="H22" s="53"/>
      <c r="I22" s="53"/>
      <c r="J22" s="53"/>
      <c r="K22" s="53"/>
      <c r="L22" s="53"/>
      <c r="M22" s="53"/>
      <c r="N22" s="53"/>
      <c r="O22" s="53"/>
      <c r="P22" s="53"/>
      <c r="Q22" s="53"/>
      <c r="R22" s="53"/>
      <c r="S22" s="53"/>
      <c r="T22" s="53"/>
      <c r="U22" s="53"/>
      <c r="V22" s="53"/>
      <c r="W22" s="53"/>
      <c r="X22" s="53"/>
      <c r="Y22" s="54">
        <f>ROUND((MAX(IFERROR(VLOOKUP(P22,Lists!$A$11:$B$15,2,0),0),IFERROR(VLOOKUP(Q22,Lists!$A$19:$B$22,2,0),0))/4*40)+(MAX(IFERROR(VLOOKUP(M22,Lists!$A$3:$B$7,2,0),0),IFERROR(VLOOKUP(N22,Lists!$A$3:$B$7,2,0),0),IFERROR(VLOOKUP(O22,Lists!$A$39:$B$42,2,0),0))/4*30)+(IFERROR(VLOOKUP(R22,Lists!$A$3:$B$7,2,0),0)/4*20)+(MAX(IFERROR(VLOOKUP(S22,Lists!$A$3:$B$7,2,0),0),IFERROR(VLOOKUP(T22,Lists!$A$3:$B$7,2,0),0),(IFERROR(VLOOKUP(U22,Lists!$A$46:$B$49,2,0),0)/3*4))/4*10),0)</f>
        <v>0</v>
      </c>
      <c r="Z22" s="54">
        <f>IF(OR('Vendor Tiering'!F22="Yes",'Vendor Tiering'!G22="Yes",'Vendor Tiering'!H22="Yes",'Vendor Tiering'!I22="Yes",'Vendor Tiering'!J22="Yes"),1,IF(OR('Vendor Tiering'!K22="Yes",'Vendor Tiering'!L22="Yes"),2,IF(Y22&gt;=80,1,IF(Y22&gt;=65,2,IF(Y22&gt;=45,3,IF(Y22&gt;=25,4,5))))))</f>
        <v>5</v>
      </c>
      <c r="AA22" s="54" t="str">
        <f>IF(OR('Vendor Tiering'!F22="Yes",'Vendor Tiering'!G22="Yes",'Vendor Tiering'!H22="Yes",'Vendor Tiering'!I22="Yes",'Vendor Tiering'!J22="Yes"),"Tier 1 override",IF(OR('Vendor Tiering'!K22="Yes",'Vendor Tiering'!L22="Yes"),"Tier 2 override","No"))</f>
        <v>No</v>
      </c>
      <c r="AB22" s="55"/>
      <c r="AC22" s="55"/>
    </row>
    <row r="23" spans="1:29" ht="15.75" customHeight="1" x14ac:dyDescent="0.2">
      <c r="A23" s="55"/>
      <c r="B23" s="56"/>
      <c r="C23" s="55"/>
      <c r="D23" s="55"/>
      <c r="E23" s="55"/>
      <c r="F23" s="53"/>
      <c r="G23" s="53"/>
      <c r="H23" s="53"/>
      <c r="I23" s="53"/>
      <c r="J23" s="53"/>
      <c r="K23" s="53"/>
      <c r="L23" s="53"/>
      <c r="M23" s="53"/>
      <c r="N23" s="53"/>
      <c r="O23" s="53"/>
      <c r="P23" s="53"/>
      <c r="Q23" s="53"/>
      <c r="R23" s="53"/>
      <c r="S23" s="53"/>
      <c r="T23" s="53"/>
      <c r="U23" s="53"/>
      <c r="V23" s="53"/>
      <c r="W23" s="53"/>
      <c r="X23" s="53"/>
      <c r="Y23" s="54">
        <f>ROUND((MAX(IFERROR(VLOOKUP(P23,Lists!$A$11:$B$15,2,0),0),IFERROR(VLOOKUP(Q23,Lists!$A$19:$B$22,2,0),0))/4*40)+(MAX(IFERROR(VLOOKUP(M23,Lists!$A$3:$B$7,2,0),0),IFERROR(VLOOKUP(N23,Lists!$A$3:$B$7,2,0),0),IFERROR(VLOOKUP(O23,Lists!$A$39:$B$42,2,0),0))/4*30)+(IFERROR(VLOOKUP(R23,Lists!$A$3:$B$7,2,0),0)/4*20)+(MAX(IFERROR(VLOOKUP(S23,Lists!$A$3:$B$7,2,0),0),IFERROR(VLOOKUP(T23,Lists!$A$3:$B$7,2,0),0),(IFERROR(VLOOKUP(U23,Lists!$A$46:$B$49,2,0),0)/3*4))/4*10),0)</f>
        <v>0</v>
      </c>
      <c r="Z23" s="54">
        <f>IF(OR('Vendor Tiering'!F23="Yes",'Vendor Tiering'!G23="Yes",'Vendor Tiering'!H23="Yes",'Vendor Tiering'!I23="Yes",'Vendor Tiering'!J23="Yes"),1,IF(OR('Vendor Tiering'!K23="Yes",'Vendor Tiering'!L23="Yes"),2,IF(Y23&gt;=80,1,IF(Y23&gt;=65,2,IF(Y23&gt;=45,3,IF(Y23&gt;=25,4,5))))))</f>
        <v>5</v>
      </c>
      <c r="AA23" s="54" t="str">
        <f>IF(OR('Vendor Tiering'!F23="Yes",'Vendor Tiering'!G23="Yes",'Vendor Tiering'!H23="Yes",'Vendor Tiering'!I23="Yes",'Vendor Tiering'!J23="Yes"),"Tier 1 override",IF(OR('Vendor Tiering'!K23="Yes",'Vendor Tiering'!L23="Yes"),"Tier 2 override","No"))</f>
        <v>No</v>
      </c>
      <c r="AB23" s="55"/>
      <c r="AC23" s="55"/>
    </row>
    <row r="24" spans="1:29" ht="15.75" customHeight="1" x14ac:dyDescent="0.2">
      <c r="A24" s="55"/>
      <c r="B24" s="56"/>
      <c r="C24" s="55"/>
      <c r="D24" s="55"/>
      <c r="E24" s="55"/>
      <c r="F24" s="53"/>
      <c r="G24" s="53"/>
      <c r="H24" s="53"/>
      <c r="I24" s="53"/>
      <c r="J24" s="53"/>
      <c r="K24" s="53"/>
      <c r="L24" s="53"/>
      <c r="M24" s="53"/>
      <c r="N24" s="53"/>
      <c r="O24" s="53"/>
      <c r="P24" s="53"/>
      <c r="Q24" s="53"/>
      <c r="R24" s="53"/>
      <c r="S24" s="53"/>
      <c r="T24" s="53"/>
      <c r="U24" s="53"/>
      <c r="V24" s="53"/>
      <c r="W24" s="53"/>
      <c r="X24" s="53"/>
      <c r="Y24" s="54">
        <f>ROUND((MAX(IFERROR(VLOOKUP(P24,Lists!$A$11:$B$15,2,0),0),IFERROR(VLOOKUP(Q24,Lists!$A$19:$B$22,2,0),0))/4*40)+(MAX(IFERROR(VLOOKUP(M24,Lists!$A$3:$B$7,2,0),0),IFERROR(VLOOKUP(N24,Lists!$A$3:$B$7,2,0),0),IFERROR(VLOOKUP(O24,Lists!$A$39:$B$42,2,0),0))/4*30)+(IFERROR(VLOOKUP(R24,Lists!$A$3:$B$7,2,0),0)/4*20)+(MAX(IFERROR(VLOOKUP(S24,Lists!$A$3:$B$7,2,0),0),IFERROR(VLOOKUP(T24,Lists!$A$3:$B$7,2,0),0),(IFERROR(VLOOKUP(U24,Lists!$A$46:$B$49,2,0),0)/3*4))/4*10),0)</f>
        <v>0</v>
      </c>
      <c r="Z24" s="54">
        <f>IF(OR('Vendor Tiering'!F24="Yes",'Vendor Tiering'!G24="Yes",'Vendor Tiering'!H24="Yes",'Vendor Tiering'!I24="Yes",'Vendor Tiering'!J24="Yes"),1,IF(OR('Vendor Tiering'!K24="Yes",'Vendor Tiering'!L24="Yes"),2,IF(Y24&gt;=80,1,IF(Y24&gt;=65,2,IF(Y24&gt;=45,3,IF(Y24&gt;=25,4,5))))))</f>
        <v>5</v>
      </c>
      <c r="AA24" s="54" t="str">
        <f>IF(OR('Vendor Tiering'!F24="Yes",'Vendor Tiering'!G24="Yes",'Vendor Tiering'!H24="Yes",'Vendor Tiering'!I24="Yes",'Vendor Tiering'!J24="Yes"),"Tier 1 override",IF(OR('Vendor Tiering'!K24="Yes",'Vendor Tiering'!L24="Yes"),"Tier 2 override","No"))</f>
        <v>No</v>
      </c>
      <c r="AB24" s="55"/>
      <c r="AC24" s="55"/>
    </row>
    <row r="25" spans="1:29" ht="15.75" customHeight="1" x14ac:dyDescent="0.2">
      <c r="A25" s="55"/>
      <c r="B25" s="56"/>
      <c r="C25" s="55"/>
      <c r="D25" s="55"/>
      <c r="E25" s="55"/>
      <c r="F25" s="53"/>
      <c r="G25" s="53"/>
      <c r="H25" s="53"/>
      <c r="I25" s="53"/>
      <c r="J25" s="53"/>
      <c r="K25" s="53"/>
      <c r="L25" s="53"/>
      <c r="M25" s="53"/>
      <c r="N25" s="53"/>
      <c r="O25" s="53"/>
      <c r="P25" s="53"/>
      <c r="Q25" s="53"/>
      <c r="R25" s="53"/>
      <c r="S25" s="53"/>
      <c r="T25" s="53"/>
      <c r="U25" s="53"/>
      <c r="V25" s="53"/>
      <c r="W25" s="53"/>
      <c r="X25" s="53"/>
      <c r="Y25" s="54">
        <f>ROUND((MAX(IFERROR(VLOOKUP(P25,Lists!$A$11:$B$15,2,0),0),IFERROR(VLOOKUP(Q25,Lists!$A$19:$B$22,2,0),0))/4*40)+(MAX(IFERROR(VLOOKUP(M25,Lists!$A$3:$B$7,2,0),0),IFERROR(VLOOKUP(N25,Lists!$A$3:$B$7,2,0),0),IFERROR(VLOOKUP(O25,Lists!$A$39:$B$42,2,0),0))/4*30)+(IFERROR(VLOOKUP(R25,Lists!$A$3:$B$7,2,0),0)/4*20)+(MAX(IFERROR(VLOOKUP(S25,Lists!$A$3:$B$7,2,0),0),IFERROR(VLOOKUP(T25,Lists!$A$3:$B$7,2,0),0),(IFERROR(VLOOKUP(U25,Lists!$A$46:$B$49,2,0),0)/3*4))/4*10),0)</f>
        <v>0</v>
      </c>
      <c r="Z25" s="54">
        <f>IF(OR('Vendor Tiering'!F25="Yes",'Vendor Tiering'!G25="Yes",'Vendor Tiering'!H25="Yes",'Vendor Tiering'!I25="Yes",'Vendor Tiering'!J25="Yes"),1,IF(OR('Vendor Tiering'!K25="Yes",'Vendor Tiering'!L25="Yes"),2,IF(Y25&gt;=80,1,IF(Y25&gt;=65,2,IF(Y25&gt;=45,3,IF(Y25&gt;=25,4,5))))))</f>
        <v>5</v>
      </c>
      <c r="AA25" s="54" t="str">
        <f>IF(OR('Vendor Tiering'!F25="Yes",'Vendor Tiering'!G25="Yes",'Vendor Tiering'!H25="Yes",'Vendor Tiering'!I25="Yes",'Vendor Tiering'!J25="Yes"),"Tier 1 override",IF(OR('Vendor Tiering'!K25="Yes",'Vendor Tiering'!L25="Yes"),"Tier 2 override","No"))</f>
        <v>No</v>
      </c>
      <c r="AB25" s="55"/>
      <c r="AC25" s="55"/>
    </row>
    <row r="26" spans="1:29" ht="15.75" customHeight="1" x14ac:dyDescent="0.2">
      <c r="A26" s="55"/>
      <c r="B26" s="56"/>
      <c r="C26" s="55"/>
      <c r="D26" s="55"/>
      <c r="E26" s="55"/>
      <c r="F26" s="53"/>
      <c r="G26" s="53"/>
      <c r="H26" s="53"/>
      <c r="I26" s="53"/>
      <c r="J26" s="53"/>
      <c r="K26" s="53"/>
      <c r="L26" s="53"/>
      <c r="M26" s="53"/>
      <c r="N26" s="53"/>
      <c r="O26" s="53"/>
      <c r="P26" s="53"/>
      <c r="Q26" s="53"/>
      <c r="R26" s="53"/>
      <c r="S26" s="53"/>
      <c r="T26" s="53"/>
      <c r="U26" s="53"/>
      <c r="V26" s="53"/>
      <c r="W26" s="53"/>
      <c r="X26" s="53"/>
      <c r="Y26" s="54">
        <f>ROUND((MAX(IFERROR(VLOOKUP(P26,Lists!$A$11:$B$15,2,0),0),IFERROR(VLOOKUP(Q26,Lists!$A$19:$B$22,2,0),0))/4*40)+(MAX(IFERROR(VLOOKUP(M26,Lists!$A$3:$B$7,2,0),0),IFERROR(VLOOKUP(N26,Lists!$A$3:$B$7,2,0),0),IFERROR(VLOOKUP(O26,Lists!$A$39:$B$42,2,0),0))/4*30)+(IFERROR(VLOOKUP(R26,Lists!$A$3:$B$7,2,0),0)/4*20)+(MAX(IFERROR(VLOOKUP(S26,Lists!$A$3:$B$7,2,0),0),IFERROR(VLOOKUP(T26,Lists!$A$3:$B$7,2,0),0),(IFERROR(VLOOKUP(U26,Lists!$A$46:$B$49,2,0),0)/3*4))/4*10),0)</f>
        <v>0</v>
      </c>
      <c r="Z26" s="54">
        <f>IF(OR('Vendor Tiering'!F26="Yes",'Vendor Tiering'!G26="Yes",'Vendor Tiering'!H26="Yes",'Vendor Tiering'!I26="Yes",'Vendor Tiering'!J26="Yes"),1,IF(OR('Vendor Tiering'!K26="Yes",'Vendor Tiering'!L26="Yes"),2,IF(Y26&gt;=80,1,IF(Y26&gt;=65,2,IF(Y26&gt;=45,3,IF(Y26&gt;=25,4,5))))))</f>
        <v>5</v>
      </c>
      <c r="AA26" s="54" t="str">
        <f>IF(OR('Vendor Tiering'!F26="Yes",'Vendor Tiering'!G26="Yes",'Vendor Tiering'!H26="Yes",'Vendor Tiering'!I26="Yes",'Vendor Tiering'!J26="Yes"),"Tier 1 override",IF(OR('Vendor Tiering'!K26="Yes",'Vendor Tiering'!L26="Yes"),"Tier 2 override","No"))</f>
        <v>No</v>
      </c>
      <c r="AB26" s="55"/>
      <c r="AC26" s="55"/>
    </row>
    <row r="27" spans="1:29" ht="15.75" customHeight="1" x14ac:dyDescent="0.2">
      <c r="A27" s="55"/>
      <c r="B27" s="56"/>
      <c r="C27" s="55"/>
      <c r="D27" s="55"/>
      <c r="E27" s="55"/>
      <c r="F27" s="53"/>
      <c r="G27" s="53"/>
      <c r="H27" s="53"/>
      <c r="I27" s="53"/>
      <c r="J27" s="53"/>
      <c r="K27" s="53"/>
      <c r="L27" s="53"/>
      <c r="M27" s="53"/>
      <c r="N27" s="53"/>
      <c r="O27" s="53"/>
      <c r="P27" s="53"/>
      <c r="Q27" s="53"/>
      <c r="R27" s="53"/>
      <c r="S27" s="53"/>
      <c r="T27" s="53"/>
      <c r="U27" s="53"/>
      <c r="V27" s="53"/>
      <c r="W27" s="53"/>
      <c r="X27" s="53"/>
      <c r="Y27" s="54">
        <f>ROUND((MAX(IFERROR(VLOOKUP(P27,Lists!$A$11:$B$15,2,0),0),IFERROR(VLOOKUP(Q27,Lists!$A$19:$B$22,2,0),0))/4*40)+(MAX(IFERROR(VLOOKUP(M27,Lists!$A$3:$B$7,2,0),0),IFERROR(VLOOKUP(N27,Lists!$A$3:$B$7,2,0),0),IFERROR(VLOOKUP(O27,Lists!$A$39:$B$42,2,0),0))/4*30)+(IFERROR(VLOOKUP(R27,Lists!$A$3:$B$7,2,0),0)/4*20)+(MAX(IFERROR(VLOOKUP(S27,Lists!$A$3:$B$7,2,0),0),IFERROR(VLOOKUP(T27,Lists!$A$3:$B$7,2,0),0),(IFERROR(VLOOKUP(U27,Lists!$A$46:$B$49,2,0),0)/3*4))/4*10),0)</f>
        <v>0</v>
      </c>
      <c r="Z27" s="54">
        <f>IF(OR('Vendor Tiering'!F27="Yes",'Vendor Tiering'!G27="Yes",'Vendor Tiering'!H27="Yes",'Vendor Tiering'!I27="Yes",'Vendor Tiering'!J27="Yes"),1,IF(OR('Vendor Tiering'!K27="Yes",'Vendor Tiering'!L27="Yes"),2,IF(Y27&gt;=80,1,IF(Y27&gt;=65,2,IF(Y27&gt;=45,3,IF(Y27&gt;=25,4,5))))))</f>
        <v>5</v>
      </c>
      <c r="AA27" s="54" t="str">
        <f>IF(OR('Vendor Tiering'!F27="Yes",'Vendor Tiering'!G27="Yes",'Vendor Tiering'!H27="Yes",'Vendor Tiering'!I27="Yes",'Vendor Tiering'!J27="Yes"),"Tier 1 override",IF(OR('Vendor Tiering'!K27="Yes",'Vendor Tiering'!L27="Yes"),"Tier 2 override","No"))</f>
        <v>No</v>
      </c>
      <c r="AB27" s="55"/>
      <c r="AC27" s="55"/>
    </row>
    <row r="28" spans="1:29" ht="15.75" customHeight="1" x14ac:dyDescent="0.2">
      <c r="A28" s="55"/>
      <c r="B28" s="56"/>
      <c r="C28" s="55"/>
      <c r="D28" s="55"/>
      <c r="E28" s="55"/>
      <c r="F28" s="53"/>
      <c r="G28" s="53"/>
      <c r="H28" s="53"/>
      <c r="I28" s="53"/>
      <c r="J28" s="53"/>
      <c r="K28" s="53"/>
      <c r="L28" s="53"/>
      <c r="M28" s="53"/>
      <c r="N28" s="53"/>
      <c r="O28" s="53"/>
      <c r="P28" s="53"/>
      <c r="Q28" s="53"/>
      <c r="R28" s="53"/>
      <c r="S28" s="53"/>
      <c r="T28" s="53"/>
      <c r="U28" s="53"/>
      <c r="V28" s="53"/>
      <c r="W28" s="53"/>
      <c r="X28" s="53"/>
      <c r="Y28" s="54">
        <f>ROUND((MAX(IFERROR(VLOOKUP(P28,Lists!$A$11:$B$15,2,0),0),IFERROR(VLOOKUP(Q28,Lists!$A$19:$B$22,2,0),0))/4*40)+(MAX(IFERROR(VLOOKUP(M28,Lists!$A$3:$B$7,2,0),0),IFERROR(VLOOKUP(N28,Lists!$A$3:$B$7,2,0),0),IFERROR(VLOOKUP(O28,Lists!$A$39:$B$42,2,0),0))/4*30)+(IFERROR(VLOOKUP(R28,Lists!$A$3:$B$7,2,0),0)/4*20)+(MAX(IFERROR(VLOOKUP(S28,Lists!$A$3:$B$7,2,0),0),IFERROR(VLOOKUP(T28,Lists!$A$3:$B$7,2,0),0),(IFERROR(VLOOKUP(U28,Lists!$A$46:$B$49,2,0),0)/3*4))/4*10),0)</f>
        <v>0</v>
      </c>
      <c r="Z28" s="54">
        <f>IF(OR('Vendor Tiering'!F28="Yes",'Vendor Tiering'!G28="Yes",'Vendor Tiering'!H28="Yes",'Vendor Tiering'!I28="Yes",'Vendor Tiering'!J28="Yes"),1,IF(OR('Vendor Tiering'!K28="Yes",'Vendor Tiering'!L28="Yes"),2,IF(Y28&gt;=80,1,IF(Y28&gt;=65,2,IF(Y28&gt;=45,3,IF(Y28&gt;=25,4,5))))))</f>
        <v>5</v>
      </c>
      <c r="AA28" s="54" t="str">
        <f>IF(OR('Vendor Tiering'!F28="Yes",'Vendor Tiering'!G28="Yes",'Vendor Tiering'!H28="Yes",'Vendor Tiering'!I28="Yes",'Vendor Tiering'!J28="Yes"),"Tier 1 override",IF(OR('Vendor Tiering'!K28="Yes",'Vendor Tiering'!L28="Yes"),"Tier 2 override","No"))</f>
        <v>No</v>
      </c>
      <c r="AB28" s="55"/>
      <c r="AC28" s="55"/>
    </row>
    <row r="29" spans="1:29" ht="15.75" customHeight="1" x14ac:dyDescent="0.2">
      <c r="A29" s="55"/>
      <c r="B29" s="56"/>
      <c r="C29" s="55"/>
      <c r="D29" s="55"/>
      <c r="E29" s="55"/>
      <c r="F29" s="53"/>
      <c r="G29" s="53"/>
      <c r="H29" s="53"/>
      <c r="I29" s="53"/>
      <c r="J29" s="53"/>
      <c r="K29" s="53"/>
      <c r="L29" s="53"/>
      <c r="M29" s="53"/>
      <c r="N29" s="53"/>
      <c r="O29" s="53"/>
      <c r="P29" s="53"/>
      <c r="Q29" s="53"/>
      <c r="R29" s="53"/>
      <c r="S29" s="53"/>
      <c r="T29" s="53"/>
      <c r="U29" s="53"/>
      <c r="V29" s="53"/>
      <c r="W29" s="53"/>
      <c r="X29" s="53"/>
      <c r="Y29" s="54">
        <f>ROUND((MAX(IFERROR(VLOOKUP(P29,Lists!$A$11:$B$15,2,0),0),IFERROR(VLOOKUP(Q29,Lists!$A$19:$B$22,2,0),0))/4*40)+(MAX(IFERROR(VLOOKUP(M29,Lists!$A$3:$B$7,2,0),0),IFERROR(VLOOKUP(N29,Lists!$A$3:$B$7,2,0),0),IFERROR(VLOOKUP(O29,Lists!$A$39:$B$42,2,0),0))/4*30)+(IFERROR(VLOOKUP(R29,Lists!$A$3:$B$7,2,0),0)/4*20)+(MAX(IFERROR(VLOOKUP(S29,Lists!$A$3:$B$7,2,0),0),IFERROR(VLOOKUP(T29,Lists!$A$3:$B$7,2,0),0),(IFERROR(VLOOKUP(U29,Lists!$A$46:$B$49,2,0),0)/3*4))/4*10),0)</f>
        <v>0</v>
      </c>
      <c r="Z29" s="54">
        <f>IF(OR('Vendor Tiering'!F29="Yes",'Vendor Tiering'!G29="Yes",'Vendor Tiering'!H29="Yes",'Vendor Tiering'!I29="Yes",'Vendor Tiering'!J29="Yes"),1,IF(OR('Vendor Tiering'!K29="Yes",'Vendor Tiering'!L29="Yes"),2,IF(Y29&gt;=80,1,IF(Y29&gt;=65,2,IF(Y29&gt;=45,3,IF(Y29&gt;=25,4,5))))))</f>
        <v>5</v>
      </c>
      <c r="AA29" s="54" t="str">
        <f>IF(OR('Vendor Tiering'!F29="Yes",'Vendor Tiering'!G29="Yes",'Vendor Tiering'!H29="Yes",'Vendor Tiering'!I29="Yes",'Vendor Tiering'!J29="Yes"),"Tier 1 override",IF(OR('Vendor Tiering'!K29="Yes",'Vendor Tiering'!L29="Yes"),"Tier 2 override","No"))</f>
        <v>No</v>
      </c>
      <c r="AB29" s="55"/>
      <c r="AC29" s="55"/>
    </row>
    <row r="30" spans="1:29" ht="15.75" customHeight="1" x14ac:dyDescent="0.2">
      <c r="A30" s="55"/>
      <c r="B30" s="56"/>
      <c r="C30" s="55"/>
      <c r="D30" s="55"/>
      <c r="E30" s="55"/>
      <c r="F30" s="53"/>
      <c r="G30" s="53"/>
      <c r="H30" s="53"/>
      <c r="I30" s="53"/>
      <c r="J30" s="53"/>
      <c r="K30" s="53"/>
      <c r="L30" s="53"/>
      <c r="M30" s="53"/>
      <c r="N30" s="53"/>
      <c r="O30" s="53"/>
      <c r="P30" s="53"/>
      <c r="Q30" s="53"/>
      <c r="R30" s="53"/>
      <c r="S30" s="53"/>
      <c r="T30" s="53"/>
      <c r="U30" s="53"/>
      <c r="V30" s="53"/>
      <c r="W30" s="53"/>
      <c r="X30" s="53"/>
      <c r="Y30" s="54">
        <f>ROUND((MAX(IFERROR(VLOOKUP(P30,Lists!$A$11:$B$15,2,0),0),IFERROR(VLOOKUP(Q30,Lists!$A$19:$B$22,2,0),0))/4*40)+(MAX(IFERROR(VLOOKUP(M30,Lists!$A$3:$B$7,2,0),0),IFERROR(VLOOKUP(N30,Lists!$A$3:$B$7,2,0),0),IFERROR(VLOOKUP(O30,Lists!$A$39:$B$42,2,0),0))/4*30)+(IFERROR(VLOOKUP(R30,Lists!$A$3:$B$7,2,0),0)/4*20)+(MAX(IFERROR(VLOOKUP(S30,Lists!$A$3:$B$7,2,0),0),IFERROR(VLOOKUP(T30,Lists!$A$3:$B$7,2,0),0),(IFERROR(VLOOKUP(U30,Lists!$A$46:$B$49,2,0),0)/3*4))/4*10),0)</f>
        <v>0</v>
      </c>
      <c r="Z30" s="54">
        <f>IF(OR('Vendor Tiering'!F30="Yes",'Vendor Tiering'!G30="Yes",'Vendor Tiering'!H30="Yes",'Vendor Tiering'!I30="Yes",'Vendor Tiering'!J30="Yes"),1,IF(OR('Vendor Tiering'!K30="Yes",'Vendor Tiering'!L30="Yes"),2,IF(Y30&gt;=80,1,IF(Y30&gt;=65,2,IF(Y30&gt;=45,3,IF(Y30&gt;=25,4,5))))))</f>
        <v>5</v>
      </c>
      <c r="AA30" s="54" t="str">
        <f>IF(OR('Vendor Tiering'!F30="Yes",'Vendor Tiering'!G30="Yes",'Vendor Tiering'!H30="Yes",'Vendor Tiering'!I30="Yes",'Vendor Tiering'!J30="Yes"),"Tier 1 override",IF(OR('Vendor Tiering'!K30="Yes",'Vendor Tiering'!L30="Yes"),"Tier 2 override","No"))</f>
        <v>No</v>
      </c>
      <c r="AB30" s="55"/>
      <c r="AC30" s="55"/>
    </row>
    <row r="31" spans="1:29" ht="15.75" customHeight="1" x14ac:dyDescent="0.2">
      <c r="A31" s="55"/>
      <c r="B31" s="56"/>
      <c r="C31" s="55"/>
      <c r="D31" s="55"/>
      <c r="E31" s="55"/>
      <c r="F31" s="53"/>
      <c r="G31" s="53"/>
      <c r="H31" s="53"/>
      <c r="I31" s="53"/>
      <c r="J31" s="53"/>
      <c r="K31" s="53"/>
      <c r="L31" s="53"/>
      <c r="M31" s="53"/>
      <c r="N31" s="53"/>
      <c r="O31" s="53"/>
      <c r="P31" s="53"/>
      <c r="Q31" s="53"/>
      <c r="R31" s="53"/>
      <c r="S31" s="53"/>
      <c r="T31" s="53"/>
      <c r="U31" s="53"/>
      <c r="V31" s="53"/>
      <c r="W31" s="53"/>
      <c r="X31" s="53"/>
      <c r="Y31" s="54">
        <f>ROUND((MAX(IFERROR(VLOOKUP(P31,Lists!$A$11:$B$15,2,0),0),IFERROR(VLOOKUP(Q31,Lists!$A$19:$B$22,2,0),0))/4*40)+(MAX(IFERROR(VLOOKUP(M31,Lists!$A$3:$B$7,2,0),0),IFERROR(VLOOKUP(N31,Lists!$A$3:$B$7,2,0),0),IFERROR(VLOOKUP(O31,Lists!$A$39:$B$42,2,0),0))/4*30)+(IFERROR(VLOOKUP(R31,Lists!$A$3:$B$7,2,0),0)/4*20)+(MAX(IFERROR(VLOOKUP(S31,Lists!$A$3:$B$7,2,0),0),IFERROR(VLOOKUP(T31,Lists!$A$3:$B$7,2,0),0),(IFERROR(VLOOKUP(U31,Lists!$A$46:$B$49,2,0),0)/3*4))/4*10),0)</f>
        <v>0</v>
      </c>
      <c r="Z31" s="54">
        <f>IF(OR('Vendor Tiering'!F31="Yes",'Vendor Tiering'!G31="Yes",'Vendor Tiering'!H31="Yes",'Vendor Tiering'!I31="Yes",'Vendor Tiering'!J31="Yes"),1,IF(OR('Vendor Tiering'!K31="Yes",'Vendor Tiering'!L31="Yes"),2,IF(Y31&gt;=80,1,IF(Y31&gt;=65,2,IF(Y31&gt;=45,3,IF(Y31&gt;=25,4,5))))))</f>
        <v>5</v>
      </c>
      <c r="AA31" s="54" t="str">
        <f>IF(OR('Vendor Tiering'!F31="Yes",'Vendor Tiering'!G31="Yes",'Vendor Tiering'!H31="Yes",'Vendor Tiering'!I31="Yes",'Vendor Tiering'!J31="Yes"),"Tier 1 override",IF(OR('Vendor Tiering'!K31="Yes",'Vendor Tiering'!L31="Yes"),"Tier 2 override","No"))</f>
        <v>No</v>
      </c>
      <c r="AB31" s="55"/>
      <c r="AC31" s="55"/>
    </row>
    <row r="32" spans="1:29" ht="15.75" customHeight="1" x14ac:dyDescent="0.2">
      <c r="A32" s="55"/>
      <c r="B32" s="56"/>
      <c r="C32" s="55"/>
      <c r="D32" s="55"/>
      <c r="E32" s="55"/>
      <c r="F32" s="53"/>
      <c r="G32" s="53"/>
      <c r="H32" s="53"/>
      <c r="I32" s="53"/>
      <c r="J32" s="53"/>
      <c r="K32" s="53"/>
      <c r="L32" s="53"/>
      <c r="M32" s="53"/>
      <c r="N32" s="53"/>
      <c r="O32" s="53"/>
      <c r="P32" s="53"/>
      <c r="Q32" s="53"/>
      <c r="R32" s="53"/>
      <c r="S32" s="53"/>
      <c r="T32" s="53"/>
      <c r="U32" s="53"/>
      <c r="V32" s="53"/>
      <c r="W32" s="53"/>
      <c r="X32" s="53"/>
      <c r="Y32" s="54">
        <f>ROUND((MAX(IFERROR(VLOOKUP(P32,Lists!$A$11:$B$15,2,0),0),IFERROR(VLOOKUP(Q32,Lists!$A$19:$B$22,2,0),0))/4*40)+(MAX(IFERROR(VLOOKUP(M32,Lists!$A$3:$B$7,2,0),0),IFERROR(VLOOKUP(N32,Lists!$A$3:$B$7,2,0),0),IFERROR(VLOOKUP(O32,Lists!$A$39:$B$42,2,0),0))/4*30)+(IFERROR(VLOOKUP(R32,Lists!$A$3:$B$7,2,0),0)/4*20)+(MAX(IFERROR(VLOOKUP(S32,Lists!$A$3:$B$7,2,0),0),IFERROR(VLOOKUP(T32,Lists!$A$3:$B$7,2,0),0),(IFERROR(VLOOKUP(U32,Lists!$A$46:$B$49,2,0),0)/3*4))/4*10),0)</f>
        <v>0</v>
      </c>
      <c r="Z32" s="54">
        <f>IF(OR('Vendor Tiering'!F32="Yes",'Vendor Tiering'!G32="Yes",'Vendor Tiering'!H32="Yes",'Vendor Tiering'!I32="Yes",'Vendor Tiering'!J32="Yes"),1,IF(OR('Vendor Tiering'!K32="Yes",'Vendor Tiering'!L32="Yes"),2,IF(Y32&gt;=80,1,IF(Y32&gt;=65,2,IF(Y32&gt;=45,3,IF(Y32&gt;=25,4,5))))))</f>
        <v>5</v>
      </c>
      <c r="AA32" s="54" t="str">
        <f>IF(OR('Vendor Tiering'!F32="Yes",'Vendor Tiering'!G32="Yes",'Vendor Tiering'!H32="Yes",'Vendor Tiering'!I32="Yes",'Vendor Tiering'!J32="Yes"),"Tier 1 override",IF(OR('Vendor Tiering'!K32="Yes",'Vendor Tiering'!L32="Yes"),"Tier 2 override","No"))</f>
        <v>No</v>
      </c>
      <c r="AB32" s="55"/>
      <c r="AC32" s="55"/>
    </row>
    <row r="33" spans="1:29" ht="15.75" customHeight="1" x14ac:dyDescent="0.2">
      <c r="A33" s="55"/>
      <c r="B33" s="56"/>
      <c r="C33" s="55"/>
      <c r="D33" s="55"/>
      <c r="E33" s="55"/>
      <c r="F33" s="53"/>
      <c r="G33" s="53"/>
      <c r="H33" s="53"/>
      <c r="I33" s="53"/>
      <c r="J33" s="53"/>
      <c r="K33" s="53"/>
      <c r="L33" s="53"/>
      <c r="M33" s="53"/>
      <c r="N33" s="53"/>
      <c r="O33" s="53"/>
      <c r="P33" s="53"/>
      <c r="Q33" s="53"/>
      <c r="R33" s="53"/>
      <c r="S33" s="53"/>
      <c r="T33" s="53"/>
      <c r="U33" s="53"/>
      <c r="V33" s="53"/>
      <c r="W33" s="53"/>
      <c r="X33" s="53"/>
      <c r="Y33" s="54">
        <f>ROUND((MAX(IFERROR(VLOOKUP(P33,Lists!$A$11:$B$15,2,0),0),IFERROR(VLOOKUP(Q33,Lists!$A$19:$B$22,2,0),0))/4*40)+(MAX(IFERROR(VLOOKUP(M33,Lists!$A$3:$B$7,2,0),0),IFERROR(VLOOKUP(N33,Lists!$A$3:$B$7,2,0),0),IFERROR(VLOOKUP(O33,Lists!$A$39:$B$42,2,0),0))/4*30)+(IFERROR(VLOOKUP(R33,Lists!$A$3:$B$7,2,0),0)/4*20)+(MAX(IFERROR(VLOOKUP(S33,Lists!$A$3:$B$7,2,0),0),IFERROR(VLOOKUP(T33,Lists!$A$3:$B$7,2,0),0),(IFERROR(VLOOKUP(U33,Lists!$A$46:$B$49,2,0),0)/3*4))/4*10),0)</f>
        <v>0</v>
      </c>
      <c r="Z33" s="54">
        <f>IF(OR('Vendor Tiering'!F33="Yes",'Vendor Tiering'!G33="Yes",'Vendor Tiering'!H33="Yes",'Vendor Tiering'!I33="Yes",'Vendor Tiering'!J33="Yes"),1,IF(OR('Vendor Tiering'!K33="Yes",'Vendor Tiering'!L33="Yes"),2,IF(Y33&gt;=80,1,IF(Y33&gt;=65,2,IF(Y33&gt;=45,3,IF(Y33&gt;=25,4,5))))))</f>
        <v>5</v>
      </c>
      <c r="AA33" s="54" t="str">
        <f>IF(OR('Vendor Tiering'!F33="Yes",'Vendor Tiering'!G33="Yes",'Vendor Tiering'!H33="Yes",'Vendor Tiering'!I33="Yes",'Vendor Tiering'!J33="Yes"),"Tier 1 override",IF(OR('Vendor Tiering'!K33="Yes",'Vendor Tiering'!L33="Yes"),"Tier 2 override","No"))</f>
        <v>No</v>
      </c>
      <c r="AB33" s="55"/>
      <c r="AC33" s="55"/>
    </row>
    <row r="34" spans="1:29" ht="15.75" customHeight="1" x14ac:dyDescent="0.2">
      <c r="A34" s="55"/>
      <c r="B34" s="56"/>
      <c r="C34" s="55"/>
      <c r="D34" s="55"/>
      <c r="E34" s="55"/>
      <c r="F34" s="53"/>
      <c r="G34" s="53"/>
      <c r="H34" s="53"/>
      <c r="I34" s="53"/>
      <c r="J34" s="53"/>
      <c r="K34" s="53"/>
      <c r="L34" s="53"/>
      <c r="M34" s="53"/>
      <c r="N34" s="53"/>
      <c r="O34" s="53"/>
      <c r="P34" s="53"/>
      <c r="Q34" s="53"/>
      <c r="R34" s="53"/>
      <c r="S34" s="53"/>
      <c r="T34" s="53"/>
      <c r="U34" s="53"/>
      <c r="V34" s="53"/>
      <c r="W34" s="53"/>
      <c r="X34" s="53"/>
      <c r="Y34" s="54">
        <f>ROUND((MAX(IFERROR(VLOOKUP(P34,Lists!$A$11:$B$15,2,0),0),IFERROR(VLOOKUP(Q34,Lists!$A$19:$B$22,2,0),0))/4*40)+(MAX(IFERROR(VLOOKUP(M34,Lists!$A$3:$B$7,2,0),0),IFERROR(VLOOKUP(N34,Lists!$A$3:$B$7,2,0),0),IFERROR(VLOOKUP(O34,Lists!$A$39:$B$42,2,0),0))/4*30)+(IFERROR(VLOOKUP(R34,Lists!$A$3:$B$7,2,0),0)/4*20)+(MAX(IFERROR(VLOOKUP(S34,Lists!$A$3:$B$7,2,0),0),IFERROR(VLOOKUP(T34,Lists!$A$3:$B$7,2,0),0),(IFERROR(VLOOKUP(U34,Lists!$A$46:$B$49,2,0),0)/3*4))/4*10),0)</f>
        <v>0</v>
      </c>
      <c r="Z34" s="54">
        <f>IF(OR('Vendor Tiering'!F34="Yes",'Vendor Tiering'!G34="Yes",'Vendor Tiering'!H34="Yes",'Vendor Tiering'!I34="Yes",'Vendor Tiering'!J34="Yes"),1,IF(OR('Vendor Tiering'!K34="Yes",'Vendor Tiering'!L34="Yes"),2,IF(Y34&gt;=80,1,IF(Y34&gt;=65,2,IF(Y34&gt;=45,3,IF(Y34&gt;=25,4,5))))))</f>
        <v>5</v>
      </c>
      <c r="AA34" s="54" t="str">
        <f>IF(OR('Vendor Tiering'!F34="Yes",'Vendor Tiering'!G34="Yes",'Vendor Tiering'!H34="Yes",'Vendor Tiering'!I34="Yes",'Vendor Tiering'!J34="Yes"),"Tier 1 override",IF(OR('Vendor Tiering'!K34="Yes",'Vendor Tiering'!L34="Yes"),"Tier 2 override","No"))</f>
        <v>No</v>
      </c>
      <c r="AB34" s="55"/>
      <c r="AC34" s="55"/>
    </row>
    <row r="35" spans="1:29" ht="15.75" customHeight="1" x14ac:dyDescent="0.2">
      <c r="A35" s="55"/>
      <c r="B35" s="56"/>
      <c r="C35" s="55"/>
      <c r="D35" s="55"/>
      <c r="E35" s="55"/>
      <c r="F35" s="53"/>
      <c r="G35" s="53"/>
      <c r="H35" s="53"/>
      <c r="I35" s="53"/>
      <c r="J35" s="53"/>
      <c r="K35" s="53"/>
      <c r="L35" s="53"/>
      <c r="M35" s="53"/>
      <c r="N35" s="53"/>
      <c r="O35" s="53"/>
      <c r="P35" s="53"/>
      <c r="Q35" s="53"/>
      <c r="R35" s="53"/>
      <c r="S35" s="53"/>
      <c r="T35" s="53"/>
      <c r="U35" s="53"/>
      <c r="V35" s="53"/>
      <c r="W35" s="53"/>
      <c r="X35" s="53"/>
      <c r="Y35" s="54">
        <f>ROUND((MAX(IFERROR(VLOOKUP(P35,Lists!$A$11:$B$15,2,0),0),IFERROR(VLOOKUP(Q35,Lists!$A$19:$B$22,2,0),0))/4*40)+(MAX(IFERROR(VLOOKUP(M35,Lists!$A$3:$B$7,2,0),0),IFERROR(VLOOKUP(N35,Lists!$A$3:$B$7,2,0),0),IFERROR(VLOOKUP(O35,Lists!$A$39:$B$42,2,0),0))/4*30)+(IFERROR(VLOOKUP(R35,Lists!$A$3:$B$7,2,0),0)/4*20)+(MAX(IFERROR(VLOOKUP(S35,Lists!$A$3:$B$7,2,0),0),IFERROR(VLOOKUP(T35,Lists!$A$3:$B$7,2,0),0),(IFERROR(VLOOKUP(U35,Lists!$A$46:$B$49,2,0),0)/3*4))/4*10),0)</f>
        <v>0</v>
      </c>
      <c r="Z35" s="54">
        <f>IF(OR('Vendor Tiering'!F35="Yes",'Vendor Tiering'!G35="Yes",'Vendor Tiering'!H35="Yes",'Vendor Tiering'!I35="Yes",'Vendor Tiering'!J35="Yes"),1,IF(OR('Vendor Tiering'!K35="Yes",'Vendor Tiering'!L35="Yes"),2,IF(Y35&gt;=80,1,IF(Y35&gt;=65,2,IF(Y35&gt;=45,3,IF(Y35&gt;=25,4,5))))))</f>
        <v>5</v>
      </c>
      <c r="AA35" s="54" t="str">
        <f>IF(OR('Vendor Tiering'!F35="Yes",'Vendor Tiering'!G35="Yes",'Vendor Tiering'!H35="Yes",'Vendor Tiering'!I35="Yes",'Vendor Tiering'!J35="Yes"),"Tier 1 override",IF(OR('Vendor Tiering'!K35="Yes",'Vendor Tiering'!L35="Yes"),"Tier 2 override","No"))</f>
        <v>No</v>
      </c>
      <c r="AB35" s="55"/>
      <c r="AC35" s="55"/>
    </row>
    <row r="36" spans="1:29" ht="15.75" customHeight="1" x14ac:dyDescent="0.2">
      <c r="A36" s="55"/>
      <c r="B36" s="56"/>
      <c r="C36" s="55"/>
      <c r="D36" s="55"/>
      <c r="E36" s="55"/>
      <c r="F36" s="53"/>
      <c r="G36" s="53"/>
      <c r="H36" s="53"/>
      <c r="I36" s="53"/>
      <c r="J36" s="53"/>
      <c r="K36" s="53"/>
      <c r="L36" s="53"/>
      <c r="M36" s="53"/>
      <c r="N36" s="53"/>
      <c r="O36" s="53"/>
      <c r="P36" s="53"/>
      <c r="Q36" s="53"/>
      <c r="R36" s="53"/>
      <c r="S36" s="53"/>
      <c r="T36" s="53"/>
      <c r="U36" s="53"/>
      <c r="V36" s="53"/>
      <c r="W36" s="53"/>
      <c r="X36" s="53"/>
      <c r="Y36" s="54">
        <f>ROUND((MAX(IFERROR(VLOOKUP(P36,Lists!$A$11:$B$15,2,0),0),IFERROR(VLOOKUP(Q36,Lists!$A$19:$B$22,2,0),0))/4*40)+(MAX(IFERROR(VLOOKUP(M36,Lists!$A$3:$B$7,2,0),0),IFERROR(VLOOKUP(N36,Lists!$A$3:$B$7,2,0),0),IFERROR(VLOOKUP(O36,Lists!$A$39:$B$42,2,0),0))/4*30)+(IFERROR(VLOOKUP(R36,Lists!$A$3:$B$7,2,0),0)/4*20)+(MAX(IFERROR(VLOOKUP(S36,Lists!$A$3:$B$7,2,0),0),IFERROR(VLOOKUP(T36,Lists!$A$3:$B$7,2,0),0),(IFERROR(VLOOKUP(U36,Lists!$A$46:$B$49,2,0),0)/3*4))/4*10),0)</f>
        <v>0</v>
      </c>
      <c r="Z36" s="54">
        <f>IF(OR('Vendor Tiering'!F36="Yes",'Vendor Tiering'!G36="Yes",'Vendor Tiering'!H36="Yes",'Vendor Tiering'!I36="Yes",'Vendor Tiering'!J36="Yes"),1,IF(OR('Vendor Tiering'!K36="Yes",'Vendor Tiering'!L36="Yes"),2,IF(Y36&gt;=80,1,IF(Y36&gt;=65,2,IF(Y36&gt;=45,3,IF(Y36&gt;=25,4,5))))))</f>
        <v>5</v>
      </c>
      <c r="AA36" s="54" t="str">
        <f>IF(OR('Vendor Tiering'!F36="Yes",'Vendor Tiering'!G36="Yes",'Vendor Tiering'!H36="Yes",'Vendor Tiering'!I36="Yes",'Vendor Tiering'!J36="Yes"),"Tier 1 override",IF(OR('Vendor Tiering'!K36="Yes",'Vendor Tiering'!L36="Yes"),"Tier 2 override","No"))</f>
        <v>No</v>
      </c>
      <c r="AB36" s="55"/>
      <c r="AC36" s="55"/>
    </row>
    <row r="37" spans="1:29" ht="15.75" customHeight="1" x14ac:dyDescent="0.2">
      <c r="A37" s="1"/>
      <c r="B37" s="57"/>
      <c r="C37" s="1"/>
      <c r="D37" s="1"/>
      <c r="E37" s="1"/>
      <c r="F37" s="2"/>
      <c r="G37" s="2"/>
      <c r="H37" s="2"/>
      <c r="I37" s="2"/>
      <c r="J37" s="2"/>
      <c r="K37" s="2"/>
      <c r="L37" s="2"/>
      <c r="M37" s="2"/>
      <c r="N37" s="2"/>
      <c r="O37" s="2"/>
      <c r="P37" s="2"/>
      <c r="Q37" s="2"/>
      <c r="R37" s="2"/>
      <c r="S37" s="2"/>
      <c r="T37" s="2"/>
      <c r="U37" s="2"/>
      <c r="V37" s="2"/>
      <c r="W37" s="2"/>
      <c r="X37" s="53"/>
      <c r="Y37" s="58">
        <f>ROUND((MAX(IFERROR(VLOOKUP(P37,Lists!$A$11:$B$15,2,0),0),IFERROR(VLOOKUP(Q37,Lists!$A$19:$B$22,2,0),0))/4*40)+(MAX(IFERROR(VLOOKUP(M37,Lists!$A$3:$B$7,2,0),0),IFERROR(VLOOKUP(N37,Lists!$A$3:$B$7,2,0),0),IFERROR(VLOOKUP(O37,Lists!$A$39:$B$42,2,0),0))/4*30)+(IFERROR(VLOOKUP(R37,Lists!$A$3:$B$7,2,0),0)/4*20)+(MAX(IFERROR(VLOOKUP(S37,Lists!$A$3:$B$7,2,0),0),IFERROR(VLOOKUP(T37,Lists!$A$3:$B$7,2,0),0),(IFERROR(VLOOKUP(U37,Lists!$A$46:$B$49,2,0),0)/3*4))/4*10),0)</f>
        <v>0</v>
      </c>
      <c r="Z37" s="58">
        <f>IF(OR('Vendor Tiering'!F37="Yes",'Vendor Tiering'!G37="Yes",'Vendor Tiering'!H37="Yes",'Vendor Tiering'!I37="Yes",'Vendor Tiering'!J37="Yes"),1,IF(OR('Vendor Tiering'!K37="Yes",'Vendor Tiering'!L37="Yes"),2,IF(Y37&gt;=80,1,IF(Y37&gt;=65,2,IF(Y37&gt;=45,3,IF(Y37&gt;=25,4,5))))))</f>
        <v>5</v>
      </c>
      <c r="AA37" s="58" t="str">
        <f>IF(OR('Vendor Tiering'!F37="Yes",'Vendor Tiering'!G37="Yes",'Vendor Tiering'!H37="Yes",'Vendor Tiering'!I37="Yes",'Vendor Tiering'!J37="Yes"),"Tier 1 override",IF(OR('Vendor Tiering'!K37="Yes",'Vendor Tiering'!L37="Yes"),"Tier 2 override","No"))</f>
        <v>No</v>
      </c>
      <c r="AB37" s="1"/>
      <c r="AC37" s="1"/>
    </row>
    <row r="38" spans="1:29" ht="15.75" customHeight="1" x14ac:dyDescent="0.2">
      <c r="A38" s="1"/>
      <c r="B38" s="57"/>
      <c r="C38" s="1"/>
      <c r="D38" s="1"/>
      <c r="E38" s="1"/>
      <c r="F38" s="2"/>
      <c r="G38" s="2"/>
      <c r="H38" s="2"/>
      <c r="I38" s="2"/>
      <c r="J38" s="2"/>
      <c r="K38" s="2"/>
      <c r="L38" s="2"/>
      <c r="M38" s="2"/>
      <c r="N38" s="2"/>
      <c r="O38" s="2"/>
      <c r="P38" s="2"/>
      <c r="Q38" s="2"/>
      <c r="R38" s="2"/>
      <c r="S38" s="2"/>
      <c r="T38" s="2"/>
      <c r="U38" s="2"/>
      <c r="V38" s="2"/>
      <c r="W38" s="2"/>
      <c r="X38" s="53"/>
      <c r="Y38" s="58">
        <f>ROUND((MAX(IFERROR(VLOOKUP(P38,Lists!$A$11:$B$15,2,0),0),IFERROR(VLOOKUP(Q38,Lists!$A$19:$B$22,2,0),0))/4*40)+(MAX(IFERROR(VLOOKUP(M38,Lists!$A$3:$B$7,2,0),0),IFERROR(VLOOKUP(N38,Lists!$A$3:$B$7,2,0),0),IFERROR(VLOOKUP(O38,Lists!$A$39:$B$42,2,0),0))/4*30)+(IFERROR(VLOOKUP(R38,Lists!$A$3:$B$7,2,0),0)/4*20)+(MAX(IFERROR(VLOOKUP(S38,Lists!$A$3:$B$7,2,0),0),IFERROR(VLOOKUP(T38,Lists!$A$3:$B$7,2,0),0),(IFERROR(VLOOKUP(U38,Lists!$A$46:$B$49,2,0),0)/3*4))/4*10),0)</f>
        <v>0</v>
      </c>
      <c r="Z38" s="58">
        <f>IF(OR('Vendor Tiering'!F38="Yes",'Vendor Tiering'!G38="Yes",'Vendor Tiering'!H38="Yes",'Vendor Tiering'!I38="Yes",'Vendor Tiering'!J38="Yes"),1,IF(OR('Vendor Tiering'!K38="Yes",'Vendor Tiering'!L38="Yes"),2,IF(Y38&gt;=80,1,IF(Y38&gt;=65,2,IF(Y38&gt;=45,3,IF(Y38&gt;=25,4,5))))))</f>
        <v>5</v>
      </c>
      <c r="AA38" s="58" t="str">
        <f>IF(OR('Vendor Tiering'!F38="Yes",'Vendor Tiering'!G38="Yes",'Vendor Tiering'!H38="Yes",'Vendor Tiering'!I38="Yes",'Vendor Tiering'!J38="Yes"),"Tier 1 override",IF(OR('Vendor Tiering'!K38="Yes",'Vendor Tiering'!L38="Yes"),"Tier 2 override","No"))</f>
        <v>No</v>
      </c>
      <c r="AB38" s="1"/>
      <c r="AC38" s="1"/>
    </row>
    <row r="39" spans="1:29" ht="15.75" customHeight="1" x14ac:dyDescent="0.2">
      <c r="A39" s="1"/>
      <c r="B39" s="57"/>
      <c r="C39" s="1"/>
      <c r="D39" s="1"/>
      <c r="E39" s="1"/>
      <c r="F39" s="2"/>
      <c r="G39" s="2"/>
      <c r="H39" s="2"/>
      <c r="I39" s="2"/>
      <c r="J39" s="2"/>
      <c r="K39" s="2"/>
      <c r="L39" s="2"/>
      <c r="M39" s="2"/>
      <c r="N39" s="2"/>
      <c r="O39" s="2"/>
      <c r="P39" s="2"/>
      <c r="Q39" s="2"/>
      <c r="R39" s="2"/>
      <c r="S39" s="2"/>
      <c r="T39" s="2"/>
      <c r="U39" s="2"/>
      <c r="V39" s="2"/>
      <c r="W39" s="2"/>
      <c r="X39" s="53"/>
      <c r="Y39" s="58">
        <f>ROUND((MAX(IFERROR(VLOOKUP(P39,Lists!$A$11:$B$15,2,0),0),IFERROR(VLOOKUP(Q39,Lists!$A$19:$B$22,2,0),0))/4*40)+(MAX(IFERROR(VLOOKUP(M39,Lists!$A$3:$B$7,2,0),0),IFERROR(VLOOKUP(N39,Lists!$A$3:$B$7,2,0),0),IFERROR(VLOOKUP(O39,Lists!$A$39:$B$42,2,0),0))/4*30)+(IFERROR(VLOOKUP(R39,Lists!$A$3:$B$7,2,0),0)/4*20)+(MAX(IFERROR(VLOOKUP(S39,Lists!$A$3:$B$7,2,0),0),IFERROR(VLOOKUP(T39,Lists!$A$3:$B$7,2,0),0),(IFERROR(VLOOKUP(U39,Lists!$A$46:$B$49,2,0),0)/3*4))/4*10),0)</f>
        <v>0</v>
      </c>
      <c r="Z39" s="58">
        <f>IF(OR('Vendor Tiering'!F39="Yes",'Vendor Tiering'!G39="Yes",'Vendor Tiering'!H39="Yes",'Vendor Tiering'!I39="Yes",'Vendor Tiering'!J39="Yes"),1,IF(OR('Vendor Tiering'!K39="Yes",'Vendor Tiering'!L39="Yes"),2,IF(Y39&gt;=80,1,IF(Y39&gt;=65,2,IF(Y39&gt;=45,3,IF(Y39&gt;=25,4,5))))))</f>
        <v>5</v>
      </c>
      <c r="AA39" s="58" t="str">
        <f>IF(OR('Vendor Tiering'!F39="Yes",'Vendor Tiering'!G39="Yes",'Vendor Tiering'!H39="Yes",'Vendor Tiering'!I39="Yes",'Vendor Tiering'!J39="Yes"),"Tier 1 override",IF(OR('Vendor Tiering'!K39="Yes",'Vendor Tiering'!L39="Yes"),"Tier 2 override","No"))</f>
        <v>No</v>
      </c>
      <c r="AB39" s="1"/>
      <c r="AC39" s="1"/>
    </row>
    <row r="40" spans="1:29" ht="15.75" customHeight="1" x14ac:dyDescent="0.2">
      <c r="A40" s="1"/>
      <c r="B40" s="57"/>
      <c r="C40" s="1"/>
      <c r="D40" s="1"/>
      <c r="E40" s="1"/>
      <c r="F40" s="2"/>
      <c r="G40" s="2"/>
      <c r="H40" s="2"/>
      <c r="I40" s="2"/>
      <c r="J40" s="2"/>
      <c r="K40" s="2"/>
      <c r="L40" s="2"/>
      <c r="M40" s="2"/>
      <c r="N40" s="2"/>
      <c r="O40" s="2"/>
      <c r="P40" s="2"/>
      <c r="Q40" s="2"/>
      <c r="R40" s="2"/>
      <c r="S40" s="2"/>
      <c r="T40" s="2"/>
      <c r="U40" s="2"/>
      <c r="V40" s="2"/>
      <c r="W40" s="2"/>
      <c r="X40" s="53"/>
      <c r="Y40" s="58">
        <f>ROUND((MAX(IFERROR(VLOOKUP(P40,Lists!$A$11:$B$15,2,0),0),IFERROR(VLOOKUP(Q40,Lists!$A$19:$B$22,2,0),0))/4*40)+(MAX(IFERROR(VLOOKUP(M40,Lists!$A$3:$B$7,2,0),0),IFERROR(VLOOKUP(N40,Lists!$A$3:$B$7,2,0),0),IFERROR(VLOOKUP(O40,Lists!$A$39:$B$42,2,0),0))/4*30)+(IFERROR(VLOOKUP(R40,Lists!$A$3:$B$7,2,0),0)/4*20)+(MAX(IFERROR(VLOOKUP(S40,Lists!$A$3:$B$7,2,0),0),IFERROR(VLOOKUP(T40,Lists!$A$3:$B$7,2,0),0),(IFERROR(VLOOKUP(U40,Lists!$A$46:$B$49,2,0),0)/3*4))/4*10),0)</f>
        <v>0</v>
      </c>
      <c r="Z40" s="58">
        <f>IF(OR('Vendor Tiering'!F40="Yes",'Vendor Tiering'!G40="Yes",'Vendor Tiering'!H40="Yes",'Vendor Tiering'!I40="Yes",'Vendor Tiering'!J40="Yes"),1,IF(OR('Vendor Tiering'!K40="Yes",'Vendor Tiering'!L40="Yes"),2,IF(Y40&gt;=80,1,IF(Y40&gt;=65,2,IF(Y40&gt;=45,3,IF(Y40&gt;=25,4,5))))))</f>
        <v>5</v>
      </c>
      <c r="AA40" s="58" t="str">
        <f>IF(OR('Vendor Tiering'!F40="Yes",'Vendor Tiering'!G40="Yes",'Vendor Tiering'!H40="Yes",'Vendor Tiering'!I40="Yes",'Vendor Tiering'!J40="Yes"),"Tier 1 override",IF(OR('Vendor Tiering'!K40="Yes",'Vendor Tiering'!L40="Yes"),"Tier 2 override","No"))</f>
        <v>No</v>
      </c>
      <c r="AB40" s="1"/>
      <c r="AC40" s="1"/>
    </row>
    <row r="41" spans="1:29" ht="15.75" customHeight="1" x14ac:dyDescent="0.2">
      <c r="A41" s="1"/>
      <c r="B41" s="57"/>
      <c r="C41" s="1"/>
      <c r="D41" s="1"/>
      <c r="E41" s="1"/>
      <c r="F41" s="2"/>
      <c r="G41" s="2"/>
      <c r="H41" s="2"/>
      <c r="I41" s="2"/>
      <c r="J41" s="2"/>
      <c r="K41" s="2"/>
      <c r="L41" s="2"/>
      <c r="M41" s="2"/>
      <c r="N41" s="2"/>
      <c r="O41" s="2"/>
      <c r="P41" s="2"/>
      <c r="Q41" s="2"/>
      <c r="R41" s="2"/>
      <c r="S41" s="2"/>
      <c r="T41" s="2"/>
      <c r="U41" s="2"/>
      <c r="V41" s="2"/>
      <c r="W41" s="2"/>
      <c r="X41" s="53"/>
      <c r="Y41" s="58">
        <f>ROUND((MAX(IFERROR(VLOOKUP(P41,Lists!$A$11:$B$15,2,0),0),IFERROR(VLOOKUP(Q41,Lists!$A$19:$B$22,2,0),0))/4*40)+(MAX(IFERROR(VLOOKUP(M41,Lists!$A$3:$B$7,2,0),0),IFERROR(VLOOKUP(N41,Lists!$A$3:$B$7,2,0),0),IFERROR(VLOOKUP(O41,Lists!$A$39:$B$42,2,0),0))/4*30)+(IFERROR(VLOOKUP(R41,Lists!$A$3:$B$7,2,0),0)/4*20)+(MAX(IFERROR(VLOOKUP(S41,Lists!$A$3:$B$7,2,0),0),IFERROR(VLOOKUP(T41,Lists!$A$3:$B$7,2,0),0),(IFERROR(VLOOKUP(U41,Lists!$A$46:$B$49,2,0),0)/3*4))/4*10),0)</f>
        <v>0</v>
      </c>
      <c r="Z41" s="58">
        <f>IF(OR('Vendor Tiering'!F41="Yes",'Vendor Tiering'!G41="Yes",'Vendor Tiering'!H41="Yes",'Vendor Tiering'!I41="Yes",'Vendor Tiering'!J41="Yes"),1,IF(OR('Vendor Tiering'!K41="Yes",'Vendor Tiering'!L41="Yes"),2,IF(Y41&gt;=80,1,IF(Y41&gt;=65,2,IF(Y41&gt;=45,3,IF(Y41&gt;=25,4,5))))))</f>
        <v>5</v>
      </c>
      <c r="AA41" s="58" t="str">
        <f>IF(OR('Vendor Tiering'!F41="Yes",'Vendor Tiering'!G41="Yes",'Vendor Tiering'!H41="Yes",'Vendor Tiering'!I41="Yes",'Vendor Tiering'!J41="Yes"),"Tier 1 override",IF(OR('Vendor Tiering'!K41="Yes",'Vendor Tiering'!L41="Yes"),"Tier 2 override","No"))</f>
        <v>No</v>
      </c>
      <c r="AB41" s="1"/>
      <c r="AC41" s="1"/>
    </row>
    <row r="42" spans="1:29" ht="15.75" customHeight="1" x14ac:dyDescent="0.2">
      <c r="A42" s="1"/>
      <c r="B42" s="57"/>
      <c r="C42" s="1"/>
      <c r="D42" s="1"/>
      <c r="E42" s="1"/>
      <c r="F42" s="2"/>
      <c r="G42" s="2"/>
      <c r="H42" s="2"/>
      <c r="I42" s="2"/>
      <c r="J42" s="2"/>
      <c r="K42" s="2"/>
      <c r="L42" s="2"/>
      <c r="M42" s="2"/>
      <c r="N42" s="2"/>
      <c r="O42" s="2"/>
      <c r="P42" s="2"/>
      <c r="Q42" s="2"/>
      <c r="R42" s="2"/>
      <c r="S42" s="2"/>
      <c r="T42" s="2"/>
      <c r="U42" s="2"/>
      <c r="V42" s="2"/>
      <c r="W42" s="2"/>
      <c r="X42" s="53"/>
      <c r="Y42" s="58">
        <f>ROUND((MAX(IFERROR(VLOOKUP(P42,Lists!$A$11:$B$15,2,0),0),IFERROR(VLOOKUP(Q42,Lists!$A$19:$B$22,2,0),0))/4*40)+(MAX(IFERROR(VLOOKUP(M42,Lists!$A$3:$B$7,2,0),0),IFERROR(VLOOKUP(N42,Lists!$A$3:$B$7,2,0),0),IFERROR(VLOOKUP(O42,Lists!$A$39:$B$42,2,0),0))/4*30)+(IFERROR(VLOOKUP(R42,Lists!$A$3:$B$7,2,0),0)/4*20)+(MAX(IFERROR(VLOOKUP(S42,Lists!$A$3:$B$7,2,0),0),IFERROR(VLOOKUP(T42,Lists!$A$3:$B$7,2,0),0),(IFERROR(VLOOKUP(U42,Lists!$A$46:$B$49,2,0),0)/3*4))/4*10),0)</f>
        <v>0</v>
      </c>
      <c r="Z42" s="58">
        <f>IF(OR('Vendor Tiering'!F42="Yes",'Vendor Tiering'!G42="Yes",'Vendor Tiering'!H42="Yes",'Vendor Tiering'!I42="Yes",'Vendor Tiering'!J42="Yes"),1,IF(OR('Vendor Tiering'!K42="Yes",'Vendor Tiering'!L42="Yes"),2,IF(Y42&gt;=80,1,IF(Y42&gt;=65,2,IF(Y42&gt;=45,3,IF(Y42&gt;=25,4,5))))))</f>
        <v>5</v>
      </c>
      <c r="AA42" s="58" t="str">
        <f>IF(OR('Vendor Tiering'!F42="Yes",'Vendor Tiering'!G42="Yes",'Vendor Tiering'!H42="Yes",'Vendor Tiering'!I42="Yes",'Vendor Tiering'!J42="Yes"),"Tier 1 override",IF(OR('Vendor Tiering'!K42="Yes",'Vendor Tiering'!L42="Yes"),"Tier 2 override","No"))</f>
        <v>No</v>
      </c>
      <c r="AB42" s="1"/>
      <c r="AC42" s="1"/>
    </row>
    <row r="43" spans="1:29" ht="15.75" customHeight="1" x14ac:dyDescent="0.2">
      <c r="A43" s="1"/>
      <c r="B43" s="57"/>
      <c r="C43" s="1"/>
      <c r="D43" s="1"/>
      <c r="E43" s="1"/>
      <c r="F43" s="2"/>
      <c r="G43" s="2"/>
      <c r="H43" s="2"/>
      <c r="I43" s="2"/>
      <c r="J43" s="2"/>
      <c r="K43" s="2"/>
      <c r="L43" s="2"/>
      <c r="M43" s="2"/>
      <c r="N43" s="2"/>
      <c r="O43" s="2"/>
      <c r="P43" s="2"/>
      <c r="Q43" s="2"/>
      <c r="R43" s="2"/>
      <c r="S43" s="2"/>
      <c r="T43" s="2"/>
      <c r="U43" s="2"/>
      <c r="V43" s="2"/>
      <c r="W43" s="2"/>
      <c r="X43" s="53"/>
      <c r="Y43" s="58">
        <f>ROUND((MAX(IFERROR(VLOOKUP(P43,Lists!$A$11:$B$15,2,0),0),IFERROR(VLOOKUP(Q43,Lists!$A$19:$B$22,2,0),0))/4*40)+(MAX(IFERROR(VLOOKUP(M43,Lists!$A$3:$B$7,2,0),0),IFERROR(VLOOKUP(N43,Lists!$A$3:$B$7,2,0),0),IFERROR(VLOOKUP(O43,Lists!$A$39:$B$42,2,0),0))/4*30)+(IFERROR(VLOOKUP(R43,Lists!$A$3:$B$7,2,0),0)/4*20)+(MAX(IFERROR(VLOOKUP(S43,Lists!$A$3:$B$7,2,0),0),IFERROR(VLOOKUP(T43,Lists!$A$3:$B$7,2,0),0),(IFERROR(VLOOKUP(U43,Lists!$A$46:$B$49,2,0),0)/3*4))/4*10),0)</f>
        <v>0</v>
      </c>
      <c r="Z43" s="58">
        <f>IF(OR('Vendor Tiering'!F43="Yes",'Vendor Tiering'!G43="Yes",'Vendor Tiering'!H43="Yes",'Vendor Tiering'!I43="Yes",'Vendor Tiering'!J43="Yes"),1,IF(OR('Vendor Tiering'!K43="Yes",'Vendor Tiering'!L43="Yes"),2,IF(Y43&gt;=80,1,IF(Y43&gt;=65,2,IF(Y43&gt;=45,3,IF(Y43&gt;=25,4,5))))))</f>
        <v>5</v>
      </c>
      <c r="AA43" s="58" t="str">
        <f>IF(OR('Vendor Tiering'!F43="Yes",'Vendor Tiering'!G43="Yes",'Vendor Tiering'!H43="Yes",'Vendor Tiering'!I43="Yes",'Vendor Tiering'!J43="Yes"),"Tier 1 override",IF(OR('Vendor Tiering'!K43="Yes",'Vendor Tiering'!L43="Yes"),"Tier 2 override","No"))</f>
        <v>No</v>
      </c>
      <c r="AB43" s="1"/>
      <c r="AC43" s="1"/>
    </row>
    <row r="44" spans="1:29" ht="15.75" customHeight="1" x14ac:dyDescent="0.2">
      <c r="A44" s="1"/>
      <c r="B44" s="57"/>
      <c r="C44" s="1"/>
      <c r="D44" s="1"/>
      <c r="E44" s="1"/>
      <c r="F44" s="2"/>
      <c r="G44" s="2"/>
      <c r="H44" s="2"/>
      <c r="I44" s="2"/>
      <c r="J44" s="2"/>
      <c r="K44" s="2"/>
      <c r="L44" s="2"/>
      <c r="M44" s="2"/>
      <c r="N44" s="2"/>
      <c r="O44" s="2"/>
      <c r="P44" s="2"/>
      <c r="Q44" s="2"/>
      <c r="R44" s="2"/>
      <c r="S44" s="2"/>
      <c r="T44" s="2"/>
      <c r="U44" s="2"/>
      <c r="V44" s="2"/>
      <c r="W44" s="2"/>
      <c r="X44" s="53"/>
      <c r="Y44" s="58">
        <f>ROUND((MAX(IFERROR(VLOOKUP(P44,Lists!$A$11:$B$15,2,0),0),IFERROR(VLOOKUP(Q44,Lists!$A$19:$B$22,2,0),0))/4*40)+(MAX(IFERROR(VLOOKUP(M44,Lists!$A$3:$B$7,2,0),0),IFERROR(VLOOKUP(N44,Lists!$A$3:$B$7,2,0),0),IFERROR(VLOOKUP(O44,Lists!$A$39:$B$42,2,0),0))/4*30)+(IFERROR(VLOOKUP(R44,Lists!$A$3:$B$7,2,0),0)/4*20)+(MAX(IFERROR(VLOOKUP(S44,Lists!$A$3:$B$7,2,0),0),IFERROR(VLOOKUP(T44,Lists!$A$3:$B$7,2,0),0),(IFERROR(VLOOKUP(U44,Lists!$A$46:$B$49,2,0),0)/3*4))/4*10),0)</f>
        <v>0</v>
      </c>
      <c r="Z44" s="58">
        <f>IF(OR('Vendor Tiering'!F44="Yes",'Vendor Tiering'!G44="Yes",'Vendor Tiering'!H44="Yes",'Vendor Tiering'!I44="Yes",'Vendor Tiering'!J44="Yes"),1,IF(OR('Vendor Tiering'!K44="Yes",'Vendor Tiering'!L44="Yes"),2,IF(Y44&gt;=80,1,IF(Y44&gt;=65,2,IF(Y44&gt;=45,3,IF(Y44&gt;=25,4,5))))))</f>
        <v>5</v>
      </c>
      <c r="AA44" s="58" t="str">
        <f>IF(OR('Vendor Tiering'!F44="Yes",'Vendor Tiering'!G44="Yes",'Vendor Tiering'!H44="Yes",'Vendor Tiering'!I44="Yes",'Vendor Tiering'!J44="Yes"),"Tier 1 override",IF(OR('Vendor Tiering'!K44="Yes",'Vendor Tiering'!L44="Yes"),"Tier 2 override","No"))</f>
        <v>No</v>
      </c>
      <c r="AB44" s="1"/>
      <c r="AC44" s="1"/>
    </row>
    <row r="45" spans="1:29" ht="15.75" customHeight="1" x14ac:dyDescent="0.2">
      <c r="A45" s="1"/>
      <c r="B45" s="57"/>
      <c r="C45" s="1"/>
      <c r="D45" s="1"/>
      <c r="E45" s="1"/>
      <c r="F45" s="2"/>
      <c r="G45" s="2"/>
      <c r="H45" s="2"/>
      <c r="I45" s="2"/>
      <c r="J45" s="2"/>
      <c r="K45" s="2"/>
      <c r="L45" s="2"/>
      <c r="M45" s="2"/>
      <c r="N45" s="2"/>
      <c r="O45" s="2"/>
      <c r="P45" s="2"/>
      <c r="Q45" s="2"/>
      <c r="R45" s="2"/>
      <c r="S45" s="2"/>
      <c r="T45" s="2"/>
      <c r="U45" s="2"/>
      <c r="V45" s="2"/>
      <c r="W45" s="2"/>
      <c r="X45" s="53"/>
      <c r="Y45" s="58">
        <f>ROUND((MAX(IFERROR(VLOOKUP(P45,Lists!$A$11:$B$15,2,0),0),IFERROR(VLOOKUP(Q45,Lists!$A$19:$B$22,2,0),0))/4*40)+(MAX(IFERROR(VLOOKUP(M45,Lists!$A$3:$B$7,2,0),0),IFERROR(VLOOKUP(N45,Lists!$A$3:$B$7,2,0),0),IFERROR(VLOOKUP(O45,Lists!$A$39:$B$42,2,0),0))/4*30)+(IFERROR(VLOOKUP(R45,Lists!$A$3:$B$7,2,0),0)/4*20)+(MAX(IFERROR(VLOOKUP(S45,Lists!$A$3:$B$7,2,0),0),IFERROR(VLOOKUP(T45,Lists!$A$3:$B$7,2,0),0),(IFERROR(VLOOKUP(U45,Lists!$A$46:$B$49,2,0),0)/3*4))/4*10),0)</f>
        <v>0</v>
      </c>
      <c r="Z45" s="58">
        <f>IF(OR('Vendor Tiering'!F45="Yes",'Vendor Tiering'!G45="Yes",'Vendor Tiering'!H45="Yes",'Vendor Tiering'!I45="Yes",'Vendor Tiering'!J45="Yes"),1,IF(OR('Vendor Tiering'!K45="Yes",'Vendor Tiering'!L45="Yes"),2,IF(Y45&gt;=80,1,IF(Y45&gt;=65,2,IF(Y45&gt;=45,3,IF(Y45&gt;=25,4,5))))))</f>
        <v>5</v>
      </c>
      <c r="AA45" s="58" t="str">
        <f>IF(OR('Vendor Tiering'!F45="Yes",'Vendor Tiering'!G45="Yes",'Vendor Tiering'!H45="Yes",'Vendor Tiering'!I45="Yes",'Vendor Tiering'!J45="Yes"),"Tier 1 override",IF(OR('Vendor Tiering'!K45="Yes",'Vendor Tiering'!L45="Yes"),"Tier 2 override","No"))</f>
        <v>No</v>
      </c>
      <c r="AB45" s="1"/>
      <c r="AC45" s="1"/>
    </row>
    <row r="46" spans="1:29" ht="15.75" customHeight="1" x14ac:dyDescent="0.2">
      <c r="A46" s="1"/>
      <c r="B46" s="57"/>
      <c r="C46" s="1"/>
      <c r="D46" s="1"/>
      <c r="E46" s="1"/>
      <c r="F46" s="2"/>
      <c r="G46" s="2"/>
      <c r="H46" s="2"/>
      <c r="I46" s="2"/>
      <c r="J46" s="2"/>
      <c r="K46" s="2"/>
      <c r="L46" s="2"/>
      <c r="M46" s="2"/>
      <c r="N46" s="2"/>
      <c r="O46" s="2"/>
      <c r="P46" s="2"/>
      <c r="Q46" s="2"/>
      <c r="R46" s="2"/>
      <c r="S46" s="2"/>
      <c r="T46" s="2"/>
      <c r="U46" s="2"/>
      <c r="V46" s="2"/>
      <c r="W46" s="2"/>
      <c r="X46" s="53"/>
      <c r="Y46" s="58">
        <f>ROUND((MAX(IFERROR(VLOOKUP(P46,Lists!$A$11:$B$15,2,0),0),IFERROR(VLOOKUP(Q46,Lists!$A$19:$B$22,2,0),0))/4*40)+(MAX(IFERROR(VLOOKUP(M46,Lists!$A$3:$B$7,2,0),0),IFERROR(VLOOKUP(N46,Lists!$A$3:$B$7,2,0),0),IFERROR(VLOOKUP(O46,Lists!$A$39:$B$42,2,0),0))/4*30)+(IFERROR(VLOOKUP(R46,Lists!$A$3:$B$7,2,0),0)/4*20)+(MAX(IFERROR(VLOOKUP(S46,Lists!$A$3:$B$7,2,0),0),IFERROR(VLOOKUP(T46,Lists!$A$3:$B$7,2,0),0),(IFERROR(VLOOKUP(U46,Lists!$A$46:$B$49,2,0),0)/3*4))/4*10),0)</f>
        <v>0</v>
      </c>
      <c r="Z46" s="58">
        <f>IF(OR('Vendor Tiering'!F46="Yes",'Vendor Tiering'!G46="Yes",'Vendor Tiering'!H46="Yes",'Vendor Tiering'!I46="Yes",'Vendor Tiering'!J46="Yes"),1,IF(OR('Vendor Tiering'!K46="Yes",'Vendor Tiering'!L46="Yes"),2,IF(Y46&gt;=80,1,IF(Y46&gt;=65,2,IF(Y46&gt;=45,3,IF(Y46&gt;=25,4,5))))))</f>
        <v>5</v>
      </c>
      <c r="AA46" s="58" t="str">
        <f>IF(OR('Vendor Tiering'!F46="Yes",'Vendor Tiering'!G46="Yes",'Vendor Tiering'!H46="Yes",'Vendor Tiering'!I46="Yes",'Vendor Tiering'!J46="Yes"),"Tier 1 override",IF(OR('Vendor Tiering'!K46="Yes",'Vendor Tiering'!L46="Yes"),"Tier 2 override","No"))</f>
        <v>No</v>
      </c>
      <c r="AB46" s="1"/>
      <c r="AC46" s="1"/>
    </row>
    <row r="47" spans="1:29" ht="15.75" customHeight="1" x14ac:dyDescent="0.2">
      <c r="A47" s="1"/>
      <c r="B47" s="57"/>
      <c r="C47" s="1"/>
      <c r="D47" s="1"/>
      <c r="E47" s="1"/>
      <c r="F47" s="2"/>
      <c r="G47" s="2"/>
      <c r="H47" s="2"/>
      <c r="I47" s="2"/>
      <c r="J47" s="2"/>
      <c r="K47" s="2"/>
      <c r="L47" s="2"/>
      <c r="M47" s="2"/>
      <c r="N47" s="2"/>
      <c r="O47" s="2"/>
      <c r="P47" s="2"/>
      <c r="Q47" s="2"/>
      <c r="R47" s="2"/>
      <c r="S47" s="2"/>
      <c r="T47" s="2"/>
      <c r="U47" s="2"/>
      <c r="V47" s="2"/>
      <c r="W47" s="2"/>
      <c r="X47" s="53"/>
      <c r="Y47" s="58">
        <f>ROUND((MAX(IFERROR(VLOOKUP(P47,Lists!$A$11:$B$15,2,0),0),IFERROR(VLOOKUP(Q47,Lists!$A$19:$B$22,2,0),0))/4*40)+(MAX(IFERROR(VLOOKUP(M47,Lists!$A$3:$B$7,2,0),0),IFERROR(VLOOKUP(N47,Lists!$A$3:$B$7,2,0),0),IFERROR(VLOOKUP(O47,Lists!$A$39:$B$42,2,0),0))/4*30)+(IFERROR(VLOOKUP(R47,Lists!$A$3:$B$7,2,0),0)/4*20)+(MAX(IFERROR(VLOOKUP(S47,Lists!$A$3:$B$7,2,0),0),IFERROR(VLOOKUP(T47,Lists!$A$3:$B$7,2,0),0),(IFERROR(VLOOKUP(U47,Lists!$A$46:$B$49,2,0),0)/3*4))/4*10),0)</f>
        <v>0</v>
      </c>
      <c r="Z47" s="58">
        <f>IF(OR('Vendor Tiering'!F47="Yes",'Vendor Tiering'!G47="Yes",'Vendor Tiering'!H47="Yes",'Vendor Tiering'!I47="Yes",'Vendor Tiering'!J47="Yes"),1,IF(OR('Vendor Tiering'!K47="Yes",'Vendor Tiering'!L47="Yes"),2,IF(Y47&gt;=80,1,IF(Y47&gt;=65,2,IF(Y47&gt;=45,3,IF(Y47&gt;=25,4,5))))))</f>
        <v>5</v>
      </c>
      <c r="AA47" s="58" t="str">
        <f>IF(OR('Vendor Tiering'!F47="Yes",'Vendor Tiering'!G47="Yes",'Vendor Tiering'!H47="Yes",'Vendor Tiering'!I47="Yes",'Vendor Tiering'!J47="Yes"),"Tier 1 override",IF(OR('Vendor Tiering'!K47="Yes",'Vendor Tiering'!L47="Yes"),"Tier 2 override","No"))</f>
        <v>No</v>
      </c>
      <c r="AB47" s="1"/>
      <c r="AC47" s="1"/>
    </row>
    <row r="48" spans="1:29" ht="15.75" customHeight="1" x14ac:dyDescent="0.2">
      <c r="A48" s="1"/>
      <c r="B48" s="57"/>
      <c r="C48" s="1"/>
      <c r="D48" s="1"/>
      <c r="E48" s="1"/>
      <c r="F48" s="2"/>
      <c r="G48" s="2"/>
      <c r="H48" s="2"/>
      <c r="I48" s="2"/>
      <c r="J48" s="2"/>
      <c r="K48" s="2"/>
      <c r="L48" s="2"/>
      <c r="M48" s="2"/>
      <c r="N48" s="2"/>
      <c r="O48" s="2"/>
      <c r="P48" s="2"/>
      <c r="Q48" s="2"/>
      <c r="R48" s="2"/>
      <c r="S48" s="2"/>
      <c r="T48" s="2"/>
      <c r="U48" s="2"/>
      <c r="V48" s="2"/>
      <c r="W48" s="2"/>
      <c r="X48" s="53"/>
      <c r="Y48" s="58">
        <f>ROUND((MAX(IFERROR(VLOOKUP(P48,Lists!$A$11:$B$15,2,0),0),IFERROR(VLOOKUP(Q48,Lists!$A$19:$B$22,2,0),0))/4*40)+(MAX(IFERROR(VLOOKUP(M48,Lists!$A$3:$B$7,2,0),0),IFERROR(VLOOKUP(N48,Lists!$A$3:$B$7,2,0),0),IFERROR(VLOOKUP(O48,Lists!$A$39:$B$42,2,0),0))/4*30)+(IFERROR(VLOOKUP(R48,Lists!$A$3:$B$7,2,0),0)/4*20)+(MAX(IFERROR(VLOOKUP(S48,Lists!$A$3:$B$7,2,0),0),IFERROR(VLOOKUP(T48,Lists!$A$3:$B$7,2,0),0),(IFERROR(VLOOKUP(U48,Lists!$A$46:$B$49,2,0),0)/3*4))/4*10),0)</f>
        <v>0</v>
      </c>
      <c r="Z48" s="58">
        <f>IF(OR('Vendor Tiering'!F48="Yes",'Vendor Tiering'!G48="Yes",'Vendor Tiering'!H48="Yes",'Vendor Tiering'!I48="Yes",'Vendor Tiering'!J48="Yes"),1,IF(OR('Vendor Tiering'!K48="Yes",'Vendor Tiering'!L48="Yes"),2,IF(Y48&gt;=80,1,IF(Y48&gt;=65,2,IF(Y48&gt;=45,3,IF(Y48&gt;=25,4,5))))))</f>
        <v>5</v>
      </c>
      <c r="AA48" s="58" t="str">
        <f>IF(OR('Vendor Tiering'!F48="Yes",'Vendor Tiering'!G48="Yes",'Vendor Tiering'!H48="Yes",'Vendor Tiering'!I48="Yes",'Vendor Tiering'!J48="Yes"),"Tier 1 override",IF(OR('Vendor Tiering'!K48="Yes",'Vendor Tiering'!L48="Yes"),"Tier 2 override","No"))</f>
        <v>No</v>
      </c>
      <c r="AB48" s="1"/>
      <c r="AC48" s="1"/>
    </row>
    <row r="49" spans="1:29" ht="15.75" customHeight="1" x14ac:dyDescent="0.2">
      <c r="A49" s="1"/>
      <c r="B49" s="57"/>
      <c r="C49" s="1"/>
      <c r="D49" s="1"/>
      <c r="E49" s="1"/>
      <c r="F49" s="2"/>
      <c r="G49" s="2"/>
      <c r="H49" s="2"/>
      <c r="I49" s="2"/>
      <c r="J49" s="2"/>
      <c r="K49" s="2"/>
      <c r="L49" s="2"/>
      <c r="M49" s="2"/>
      <c r="N49" s="2"/>
      <c r="O49" s="2"/>
      <c r="P49" s="2"/>
      <c r="Q49" s="2"/>
      <c r="R49" s="2"/>
      <c r="S49" s="2"/>
      <c r="T49" s="2"/>
      <c r="U49" s="2"/>
      <c r="V49" s="2"/>
      <c r="W49" s="2"/>
      <c r="X49" s="53"/>
      <c r="Y49" s="58">
        <f>ROUND((MAX(IFERROR(VLOOKUP(P49,Lists!$A$11:$B$15,2,0),0),IFERROR(VLOOKUP(Q49,Lists!$A$19:$B$22,2,0),0))/4*40)+(MAX(IFERROR(VLOOKUP(M49,Lists!$A$3:$B$7,2,0),0),IFERROR(VLOOKUP(N49,Lists!$A$3:$B$7,2,0),0),IFERROR(VLOOKUP(O49,Lists!$A$39:$B$42,2,0),0))/4*30)+(IFERROR(VLOOKUP(R49,Lists!$A$3:$B$7,2,0),0)/4*20)+(MAX(IFERROR(VLOOKUP(S49,Lists!$A$3:$B$7,2,0),0),IFERROR(VLOOKUP(T49,Lists!$A$3:$B$7,2,0),0),(IFERROR(VLOOKUP(U49,Lists!$A$46:$B$49,2,0),0)/3*4))/4*10),0)</f>
        <v>0</v>
      </c>
      <c r="Z49" s="58">
        <f>IF(OR('Vendor Tiering'!F49="Yes",'Vendor Tiering'!G49="Yes",'Vendor Tiering'!H49="Yes",'Vendor Tiering'!I49="Yes",'Vendor Tiering'!J49="Yes"),1,IF(OR('Vendor Tiering'!K49="Yes",'Vendor Tiering'!L49="Yes"),2,IF(Y49&gt;=80,1,IF(Y49&gt;=65,2,IF(Y49&gt;=45,3,IF(Y49&gt;=25,4,5))))))</f>
        <v>5</v>
      </c>
      <c r="AA49" s="58" t="str">
        <f>IF(OR('Vendor Tiering'!F49="Yes",'Vendor Tiering'!G49="Yes",'Vendor Tiering'!H49="Yes",'Vendor Tiering'!I49="Yes",'Vendor Tiering'!J49="Yes"),"Tier 1 override",IF(OR('Vendor Tiering'!K49="Yes",'Vendor Tiering'!L49="Yes"),"Tier 2 override","No"))</f>
        <v>No</v>
      </c>
      <c r="AB49" s="1"/>
      <c r="AC49" s="1"/>
    </row>
    <row r="50" spans="1:29" ht="15.75" customHeight="1" x14ac:dyDescent="0.2">
      <c r="A50" s="1"/>
      <c r="B50" s="57"/>
      <c r="C50" s="1"/>
      <c r="D50" s="1"/>
      <c r="E50" s="1"/>
      <c r="F50" s="2"/>
      <c r="G50" s="2"/>
      <c r="H50" s="2"/>
      <c r="I50" s="2"/>
      <c r="J50" s="2"/>
      <c r="K50" s="2"/>
      <c r="L50" s="2"/>
      <c r="M50" s="2"/>
      <c r="N50" s="2"/>
      <c r="O50" s="2"/>
      <c r="P50" s="2"/>
      <c r="Q50" s="2"/>
      <c r="R50" s="2"/>
      <c r="S50" s="2"/>
      <c r="T50" s="2"/>
      <c r="U50" s="2"/>
      <c r="V50" s="2"/>
      <c r="W50" s="2"/>
      <c r="X50" s="53"/>
      <c r="Y50" s="58">
        <f>ROUND((MAX(IFERROR(VLOOKUP(P50,Lists!$A$11:$B$15,2,0),0),IFERROR(VLOOKUP(Q50,Lists!$A$19:$B$22,2,0),0))/4*40)+(MAX(IFERROR(VLOOKUP(M50,Lists!$A$3:$B$7,2,0),0),IFERROR(VLOOKUP(N50,Lists!$A$3:$B$7,2,0),0),IFERROR(VLOOKUP(O50,Lists!$A$39:$B$42,2,0),0))/4*30)+(IFERROR(VLOOKUP(R50,Lists!$A$3:$B$7,2,0),0)/4*20)+(MAX(IFERROR(VLOOKUP(S50,Lists!$A$3:$B$7,2,0),0),IFERROR(VLOOKUP(T50,Lists!$A$3:$B$7,2,0),0),(IFERROR(VLOOKUP(U50,Lists!$A$46:$B$49,2,0),0)/3*4))/4*10),0)</f>
        <v>0</v>
      </c>
      <c r="Z50" s="58">
        <f>IF(OR('Vendor Tiering'!F50="Yes",'Vendor Tiering'!G50="Yes",'Vendor Tiering'!H50="Yes",'Vendor Tiering'!I50="Yes",'Vendor Tiering'!J50="Yes"),1,IF(OR('Vendor Tiering'!K50="Yes",'Vendor Tiering'!L50="Yes"),2,IF(Y50&gt;=80,1,IF(Y50&gt;=65,2,IF(Y50&gt;=45,3,IF(Y50&gt;=25,4,5))))))</f>
        <v>5</v>
      </c>
      <c r="AA50" s="58" t="str">
        <f>IF(OR('Vendor Tiering'!F50="Yes",'Vendor Tiering'!G50="Yes",'Vendor Tiering'!H50="Yes",'Vendor Tiering'!I50="Yes",'Vendor Tiering'!J50="Yes"),"Tier 1 override",IF(OR('Vendor Tiering'!K50="Yes",'Vendor Tiering'!L50="Yes"),"Tier 2 override","No"))</f>
        <v>No</v>
      </c>
      <c r="AB50" s="1"/>
      <c r="AC50" s="1"/>
    </row>
    <row r="51" spans="1:29" ht="15.75" customHeight="1" x14ac:dyDescent="0.2">
      <c r="A51" s="1"/>
      <c r="B51" s="57"/>
      <c r="C51" s="1"/>
      <c r="D51" s="1"/>
      <c r="E51" s="1"/>
      <c r="F51" s="2"/>
      <c r="G51" s="2"/>
      <c r="H51" s="2"/>
      <c r="I51" s="2"/>
      <c r="J51" s="2"/>
      <c r="K51" s="2"/>
      <c r="L51" s="2"/>
      <c r="M51" s="2"/>
      <c r="N51" s="2"/>
      <c r="O51" s="2"/>
      <c r="P51" s="2"/>
      <c r="Q51" s="2"/>
      <c r="R51" s="2"/>
      <c r="S51" s="2"/>
      <c r="T51" s="2"/>
      <c r="U51" s="2"/>
      <c r="V51" s="2"/>
      <c r="W51" s="2"/>
      <c r="X51" s="53"/>
      <c r="Y51" s="58">
        <f>ROUND((MAX(IFERROR(VLOOKUP(P51,Lists!$A$11:$B$15,2,0),0),IFERROR(VLOOKUP(Q51,Lists!$A$19:$B$22,2,0),0))/4*40)+(MAX(IFERROR(VLOOKUP(M51,Lists!$A$3:$B$7,2,0),0),IFERROR(VLOOKUP(N51,Lists!$A$3:$B$7,2,0),0),IFERROR(VLOOKUP(O51,Lists!$A$39:$B$42,2,0),0))/4*30)+(IFERROR(VLOOKUP(R51,Lists!$A$3:$B$7,2,0),0)/4*20)+(MAX(IFERROR(VLOOKUP(S51,Lists!$A$3:$B$7,2,0),0),IFERROR(VLOOKUP(T51,Lists!$A$3:$B$7,2,0),0),(IFERROR(VLOOKUP(U51,Lists!$A$46:$B$49,2,0),0)/3*4))/4*10),0)</f>
        <v>0</v>
      </c>
      <c r="Z51" s="58">
        <f>IF(OR('Vendor Tiering'!F51="Yes",'Vendor Tiering'!G51="Yes",'Vendor Tiering'!H51="Yes",'Vendor Tiering'!I51="Yes",'Vendor Tiering'!J51="Yes"),1,IF(OR('Vendor Tiering'!K51="Yes",'Vendor Tiering'!L51="Yes"),2,IF(Y51&gt;=80,1,IF(Y51&gt;=65,2,IF(Y51&gt;=45,3,IF(Y51&gt;=25,4,5))))))</f>
        <v>5</v>
      </c>
      <c r="AA51" s="58" t="str">
        <f>IF(OR('Vendor Tiering'!F51="Yes",'Vendor Tiering'!G51="Yes",'Vendor Tiering'!H51="Yes",'Vendor Tiering'!I51="Yes",'Vendor Tiering'!J51="Yes"),"Tier 1 override",IF(OR('Vendor Tiering'!K51="Yes",'Vendor Tiering'!L51="Yes"),"Tier 2 override","No"))</f>
        <v>No</v>
      </c>
      <c r="AB51" s="1"/>
      <c r="AC51" s="1"/>
    </row>
    <row r="52" spans="1:29" ht="15.75" customHeight="1" x14ac:dyDescent="0.2">
      <c r="A52" s="1"/>
      <c r="B52" s="57"/>
      <c r="C52" s="1"/>
      <c r="D52" s="1"/>
      <c r="E52" s="1"/>
      <c r="F52" s="2"/>
      <c r="G52" s="2"/>
      <c r="H52" s="2"/>
      <c r="I52" s="2"/>
      <c r="J52" s="2"/>
      <c r="K52" s="2"/>
      <c r="L52" s="2"/>
      <c r="M52" s="2"/>
      <c r="N52" s="2"/>
      <c r="O52" s="2"/>
      <c r="P52" s="2"/>
      <c r="Q52" s="2"/>
      <c r="R52" s="2"/>
      <c r="S52" s="2"/>
      <c r="T52" s="2"/>
      <c r="U52" s="2"/>
      <c r="V52" s="2"/>
      <c r="W52" s="2"/>
      <c r="X52" s="53"/>
      <c r="Y52" s="58">
        <f>ROUND((MAX(IFERROR(VLOOKUP(P52,Lists!$A$11:$B$15,2,0),0),IFERROR(VLOOKUP(Q52,Lists!$A$19:$B$22,2,0),0))/4*40)+(MAX(IFERROR(VLOOKUP(M52,Lists!$A$3:$B$7,2,0),0),IFERROR(VLOOKUP(N52,Lists!$A$3:$B$7,2,0),0),IFERROR(VLOOKUP(O52,Lists!$A$39:$B$42,2,0),0))/4*30)+(IFERROR(VLOOKUP(R52,Lists!$A$3:$B$7,2,0),0)/4*20)+(MAX(IFERROR(VLOOKUP(S52,Lists!$A$3:$B$7,2,0),0),IFERROR(VLOOKUP(T52,Lists!$A$3:$B$7,2,0),0),(IFERROR(VLOOKUP(U52,Lists!$A$46:$B$49,2,0),0)/3*4))/4*10),0)</f>
        <v>0</v>
      </c>
      <c r="Z52" s="58">
        <f>IF(OR('Vendor Tiering'!F52="Yes",'Vendor Tiering'!G52="Yes",'Vendor Tiering'!H52="Yes",'Vendor Tiering'!I52="Yes",'Vendor Tiering'!J52="Yes"),1,IF(OR('Vendor Tiering'!K52="Yes",'Vendor Tiering'!L52="Yes"),2,IF(Y52&gt;=80,1,IF(Y52&gt;=65,2,IF(Y52&gt;=45,3,IF(Y52&gt;=25,4,5))))))</f>
        <v>5</v>
      </c>
      <c r="AA52" s="58" t="str">
        <f>IF(OR('Vendor Tiering'!F52="Yes",'Vendor Tiering'!G52="Yes",'Vendor Tiering'!H52="Yes",'Vendor Tiering'!I52="Yes",'Vendor Tiering'!J52="Yes"),"Tier 1 override",IF(OR('Vendor Tiering'!K52="Yes",'Vendor Tiering'!L52="Yes"),"Tier 2 override","No"))</f>
        <v>No</v>
      </c>
      <c r="AB52" s="1"/>
      <c r="AC52" s="1"/>
    </row>
    <row r="53" spans="1:29" ht="15.75" customHeight="1" x14ac:dyDescent="0.2">
      <c r="A53" s="1"/>
      <c r="B53" s="57"/>
      <c r="C53" s="1"/>
      <c r="D53" s="1"/>
      <c r="E53" s="1"/>
      <c r="F53" s="2"/>
      <c r="G53" s="2"/>
      <c r="H53" s="2"/>
      <c r="I53" s="2"/>
      <c r="J53" s="2"/>
      <c r="K53" s="2"/>
      <c r="L53" s="2"/>
      <c r="M53" s="2"/>
      <c r="N53" s="2"/>
      <c r="O53" s="2"/>
      <c r="P53" s="2"/>
      <c r="Q53" s="2"/>
      <c r="R53" s="2"/>
      <c r="S53" s="2"/>
      <c r="T53" s="2"/>
      <c r="U53" s="2"/>
      <c r="V53" s="2"/>
      <c r="W53" s="2"/>
      <c r="X53" s="53"/>
      <c r="Y53" s="58">
        <f>ROUND((MAX(IFERROR(VLOOKUP(P53,Lists!$A$11:$B$15,2,0),0),IFERROR(VLOOKUP(Q53,Lists!$A$19:$B$22,2,0),0))/4*40)+(MAX(IFERROR(VLOOKUP(M53,Lists!$A$3:$B$7,2,0),0),IFERROR(VLOOKUP(N53,Lists!$A$3:$B$7,2,0),0),IFERROR(VLOOKUP(O53,Lists!$A$39:$B$42,2,0),0))/4*30)+(IFERROR(VLOOKUP(R53,Lists!$A$3:$B$7,2,0),0)/4*20)+(MAX(IFERROR(VLOOKUP(S53,Lists!$A$3:$B$7,2,0),0),IFERROR(VLOOKUP(T53,Lists!$A$3:$B$7,2,0),0),(IFERROR(VLOOKUP(U53,Lists!$A$46:$B$49,2,0),0)/3*4))/4*10),0)</f>
        <v>0</v>
      </c>
      <c r="Z53" s="58">
        <f>IF(OR('Vendor Tiering'!F53="Yes",'Vendor Tiering'!G53="Yes",'Vendor Tiering'!H53="Yes",'Vendor Tiering'!I53="Yes",'Vendor Tiering'!J53="Yes"),1,IF(OR('Vendor Tiering'!K53="Yes",'Vendor Tiering'!L53="Yes"),2,IF(Y53&gt;=80,1,IF(Y53&gt;=65,2,IF(Y53&gt;=45,3,IF(Y53&gt;=25,4,5))))))</f>
        <v>5</v>
      </c>
      <c r="AA53" s="58" t="str">
        <f>IF(OR('Vendor Tiering'!F53="Yes",'Vendor Tiering'!G53="Yes",'Vendor Tiering'!H53="Yes",'Vendor Tiering'!I53="Yes",'Vendor Tiering'!J53="Yes"),"Tier 1 override",IF(OR('Vendor Tiering'!K53="Yes",'Vendor Tiering'!L53="Yes"),"Tier 2 override","No"))</f>
        <v>No</v>
      </c>
      <c r="AB53" s="1"/>
      <c r="AC53" s="1"/>
    </row>
    <row r="54" spans="1:29" ht="15.75" customHeight="1" x14ac:dyDescent="0.2">
      <c r="A54" s="1"/>
      <c r="B54" s="57"/>
      <c r="C54" s="1"/>
      <c r="D54" s="1"/>
      <c r="E54" s="1"/>
      <c r="F54" s="2"/>
      <c r="G54" s="2"/>
      <c r="H54" s="2"/>
      <c r="I54" s="2"/>
      <c r="J54" s="2"/>
      <c r="K54" s="2"/>
      <c r="L54" s="2"/>
      <c r="M54" s="2"/>
      <c r="N54" s="2"/>
      <c r="O54" s="2"/>
      <c r="P54" s="2"/>
      <c r="Q54" s="2"/>
      <c r="R54" s="2"/>
      <c r="S54" s="2"/>
      <c r="T54" s="2"/>
      <c r="U54" s="2"/>
      <c r="V54" s="2"/>
      <c r="W54" s="2"/>
      <c r="X54" s="53"/>
      <c r="Y54" s="58">
        <f>ROUND((MAX(IFERROR(VLOOKUP(P54,Lists!$A$11:$B$15,2,0),0),IFERROR(VLOOKUP(Q54,Lists!$A$19:$B$22,2,0),0))/4*40)+(MAX(IFERROR(VLOOKUP(M54,Lists!$A$3:$B$7,2,0),0),IFERROR(VLOOKUP(N54,Lists!$A$3:$B$7,2,0),0),IFERROR(VLOOKUP(O54,Lists!$A$39:$B$42,2,0),0))/4*30)+(IFERROR(VLOOKUP(R54,Lists!$A$3:$B$7,2,0),0)/4*20)+(MAX(IFERROR(VLOOKUP(S54,Lists!$A$3:$B$7,2,0),0),IFERROR(VLOOKUP(T54,Lists!$A$3:$B$7,2,0),0),(IFERROR(VLOOKUP(U54,Lists!$A$46:$B$49,2,0),0)/3*4))/4*10),0)</f>
        <v>0</v>
      </c>
      <c r="Z54" s="58">
        <f>IF(OR('Vendor Tiering'!F54="Yes",'Vendor Tiering'!G54="Yes",'Vendor Tiering'!H54="Yes",'Vendor Tiering'!I54="Yes",'Vendor Tiering'!J54="Yes"),1,IF(OR('Vendor Tiering'!K54="Yes",'Vendor Tiering'!L54="Yes"),2,IF(Y54&gt;=80,1,IF(Y54&gt;=65,2,IF(Y54&gt;=45,3,IF(Y54&gt;=25,4,5))))))</f>
        <v>5</v>
      </c>
      <c r="AA54" s="58" t="str">
        <f>IF(OR('Vendor Tiering'!F54="Yes",'Vendor Tiering'!G54="Yes",'Vendor Tiering'!H54="Yes",'Vendor Tiering'!I54="Yes",'Vendor Tiering'!J54="Yes"),"Tier 1 override",IF(OR('Vendor Tiering'!K54="Yes",'Vendor Tiering'!L54="Yes"),"Tier 2 override","No"))</f>
        <v>No</v>
      </c>
      <c r="AB54" s="1"/>
      <c r="AC54" s="1"/>
    </row>
    <row r="55" spans="1:29" ht="15.75" customHeight="1" x14ac:dyDescent="0.2">
      <c r="A55" s="1"/>
      <c r="B55" s="57"/>
      <c r="C55" s="1"/>
      <c r="D55" s="1"/>
      <c r="E55" s="1"/>
      <c r="F55" s="2"/>
      <c r="G55" s="2"/>
      <c r="H55" s="2"/>
      <c r="I55" s="2"/>
      <c r="J55" s="2"/>
      <c r="K55" s="2"/>
      <c r="L55" s="2"/>
      <c r="M55" s="2"/>
      <c r="N55" s="2"/>
      <c r="O55" s="2"/>
      <c r="P55" s="2"/>
      <c r="Q55" s="2"/>
      <c r="R55" s="2"/>
      <c r="S55" s="2"/>
      <c r="T55" s="2"/>
      <c r="U55" s="2"/>
      <c r="V55" s="2"/>
      <c r="W55" s="2"/>
      <c r="X55" s="53"/>
      <c r="Y55" s="58">
        <f>ROUND((MAX(IFERROR(VLOOKUP(P55,Lists!$A$11:$B$15,2,0),0),IFERROR(VLOOKUP(Q55,Lists!$A$19:$B$22,2,0),0))/4*40)+(MAX(IFERROR(VLOOKUP(M55,Lists!$A$3:$B$7,2,0),0),IFERROR(VLOOKUP(N55,Lists!$A$3:$B$7,2,0),0),IFERROR(VLOOKUP(O55,Lists!$A$39:$B$42,2,0),0))/4*30)+(IFERROR(VLOOKUP(R55,Lists!$A$3:$B$7,2,0),0)/4*20)+(MAX(IFERROR(VLOOKUP(S55,Lists!$A$3:$B$7,2,0),0),IFERROR(VLOOKUP(T55,Lists!$A$3:$B$7,2,0),0),(IFERROR(VLOOKUP(U55,Lists!$A$46:$B$49,2,0),0)/3*4))/4*10),0)</f>
        <v>0</v>
      </c>
      <c r="Z55" s="58">
        <f>IF(OR('Vendor Tiering'!F55="Yes",'Vendor Tiering'!G55="Yes",'Vendor Tiering'!H55="Yes",'Vendor Tiering'!I55="Yes",'Vendor Tiering'!J55="Yes"),1,IF(OR('Vendor Tiering'!K55="Yes",'Vendor Tiering'!L55="Yes"),2,IF(Y55&gt;=80,1,IF(Y55&gt;=65,2,IF(Y55&gt;=45,3,IF(Y55&gt;=25,4,5))))))</f>
        <v>5</v>
      </c>
      <c r="AA55" s="58" t="str">
        <f>IF(OR('Vendor Tiering'!F55="Yes",'Vendor Tiering'!G55="Yes",'Vendor Tiering'!H55="Yes",'Vendor Tiering'!I55="Yes",'Vendor Tiering'!J55="Yes"),"Tier 1 override",IF(OR('Vendor Tiering'!K55="Yes",'Vendor Tiering'!L55="Yes"),"Tier 2 override","No"))</f>
        <v>No</v>
      </c>
      <c r="AB55" s="1"/>
      <c r="AC55" s="1"/>
    </row>
    <row r="56" spans="1:29" ht="15.75" customHeight="1" x14ac:dyDescent="0.2">
      <c r="A56" s="1"/>
      <c r="B56" s="57"/>
      <c r="C56" s="1"/>
      <c r="D56" s="1"/>
      <c r="E56" s="1"/>
      <c r="F56" s="2"/>
      <c r="G56" s="2"/>
      <c r="H56" s="2"/>
      <c r="I56" s="2"/>
      <c r="J56" s="2"/>
      <c r="K56" s="2"/>
      <c r="L56" s="2"/>
      <c r="M56" s="2"/>
      <c r="N56" s="2"/>
      <c r="O56" s="2"/>
      <c r="P56" s="2"/>
      <c r="Q56" s="2"/>
      <c r="R56" s="2"/>
      <c r="S56" s="2"/>
      <c r="T56" s="2"/>
      <c r="U56" s="2"/>
      <c r="V56" s="2"/>
      <c r="W56" s="2"/>
      <c r="X56" s="53"/>
      <c r="Y56" s="58">
        <f>ROUND((MAX(IFERROR(VLOOKUP(P56,Lists!$A$11:$B$15,2,0),0),IFERROR(VLOOKUP(Q56,Lists!$A$19:$B$22,2,0),0))/4*40)+(MAX(IFERROR(VLOOKUP(M56,Lists!$A$3:$B$7,2,0),0),IFERROR(VLOOKUP(N56,Lists!$A$3:$B$7,2,0),0),IFERROR(VLOOKUP(O56,Lists!$A$39:$B$42,2,0),0))/4*30)+(IFERROR(VLOOKUP(R56,Lists!$A$3:$B$7,2,0),0)/4*20)+(MAX(IFERROR(VLOOKUP(S56,Lists!$A$3:$B$7,2,0),0),IFERROR(VLOOKUP(T56,Lists!$A$3:$B$7,2,0),0),(IFERROR(VLOOKUP(U56,Lists!$A$46:$B$49,2,0),0)/3*4))/4*10),0)</f>
        <v>0</v>
      </c>
      <c r="Z56" s="58">
        <f>IF(OR('Vendor Tiering'!F56="Yes",'Vendor Tiering'!G56="Yes",'Vendor Tiering'!H56="Yes",'Vendor Tiering'!I56="Yes",'Vendor Tiering'!J56="Yes"),1,IF(OR('Vendor Tiering'!K56="Yes",'Vendor Tiering'!L56="Yes"),2,IF(Y56&gt;=80,1,IF(Y56&gt;=65,2,IF(Y56&gt;=45,3,IF(Y56&gt;=25,4,5))))))</f>
        <v>5</v>
      </c>
      <c r="AA56" s="58" t="str">
        <f>IF(OR('Vendor Tiering'!F56="Yes",'Vendor Tiering'!G56="Yes",'Vendor Tiering'!H56="Yes",'Vendor Tiering'!I56="Yes",'Vendor Tiering'!J56="Yes"),"Tier 1 override",IF(OR('Vendor Tiering'!K56="Yes",'Vendor Tiering'!L56="Yes"),"Tier 2 override","No"))</f>
        <v>No</v>
      </c>
      <c r="AB56" s="1"/>
      <c r="AC56" s="1"/>
    </row>
    <row r="57" spans="1:29" ht="15.75" customHeight="1" x14ac:dyDescent="0.2">
      <c r="A57" s="1"/>
      <c r="B57" s="57"/>
      <c r="C57" s="1"/>
      <c r="D57" s="1"/>
      <c r="E57" s="1"/>
      <c r="F57" s="2"/>
      <c r="G57" s="2"/>
      <c r="H57" s="2"/>
      <c r="I57" s="2"/>
      <c r="J57" s="2"/>
      <c r="K57" s="2"/>
      <c r="L57" s="2"/>
      <c r="M57" s="2"/>
      <c r="N57" s="2"/>
      <c r="O57" s="2"/>
      <c r="P57" s="2"/>
      <c r="Q57" s="2"/>
      <c r="R57" s="2"/>
      <c r="S57" s="2"/>
      <c r="T57" s="2"/>
      <c r="U57" s="2"/>
      <c r="V57" s="2"/>
      <c r="W57" s="2"/>
      <c r="X57" s="53"/>
      <c r="Y57" s="58">
        <f>ROUND((MAX(IFERROR(VLOOKUP(P57,Lists!$A$11:$B$15,2,0),0),IFERROR(VLOOKUP(Q57,Lists!$A$19:$B$22,2,0),0))/4*40)+(MAX(IFERROR(VLOOKUP(M57,Lists!$A$3:$B$7,2,0),0),IFERROR(VLOOKUP(N57,Lists!$A$3:$B$7,2,0),0),IFERROR(VLOOKUP(O57,Lists!$A$39:$B$42,2,0),0))/4*30)+(IFERROR(VLOOKUP(R57,Lists!$A$3:$B$7,2,0),0)/4*20)+(MAX(IFERROR(VLOOKUP(S57,Lists!$A$3:$B$7,2,0),0),IFERROR(VLOOKUP(T57,Lists!$A$3:$B$7,2,0),0),(IFERROR(VLOOKUP(U57,Lists!$A$46:$B$49,2,0),0)/3*4))/4*10),0)</f>
        <v>0</v>
      </c>
      <c r="Z57" s="58">
        <f>IF(OR('Vendor Tiering'!F57="Yes",'Vendor Tiering'!G57="Yes",'Vendor Tiering'!H57="Yes",'Vendor Tiering'!I57="Yes",'Vendor Tiering'!J57="Yes"),1,IF(OR('Vendor Tiering'!K57="Yes",'Vendor Tiering'!L57="Yes"),2,IF(Y57&gt;=80,1,IF(Y57&gt;=65,2,IF(Y57&gt;=45,3,IF(Y57&gt;=25,4,5))))))</f>
        <v>5</v>
      </c>
      <c r="AA57" s="58" t="str">
        <f>IF(OR('Vendor Tiering'!F57="Yes",'Vendor Tiering'!G57="Yes",'Vendor Tiering'!H57="Yes",'Vendor Tiering'!I57="Yes",'Vendor Tiering'!J57="Yes"),"Tier 1 override",IF(OR('Vendor Tiering'!K57="Yes",'Vendor Tiering'!L57="Yes"),"Tier 2 override","No"))</f>
        <v>No</v>
      </c>
      <c r="AB57" s="1"/>
      <c r="AC57" s="1"/>
    </row>
    <row r="58" spans="1:29" ht="15.75" customHeight="1" x14ac:dyDescent="0.2">
      <c r="A58" s="1"/>
      <c r="B58" s="57"/>
      <c r="C58" s="1"/>
      <c r="D58" s="1"/>
      <c r="E58" s="1"/>
      <c r="F58" s="2"/>
      <c r="G58" s="2"/>
      <c r="H58" s="2"/>
      <c r="I58" s="2"/>
      <c r="J58" s="2"/>
      <c r="K58" s="2"/>
      <c r="L58" s="2"/>
      <c r="M58" s="2"/>
      <c r="N58" s="2"/>
      <c r="O58" s="2"/>
      <c r="P58" s="2"/>
      <c r="Q58" s="2"/>
      <c r="R58" s="2"/>
      <c r="S58" s="2"/>
      <c r="T58" s="2"/>
      <c r="U58" s="2"/>
      <c r="V58" s="2"/>
      <c r="W58" s="2"/>
      <c r="X58" s="53"/>
      <c r="Y58" s="58">
        <f>ROUND((MAX(IFERROR(VLOOKUP(P58,Lists!$A$11:$B$15,2,0),0),IFERROR(VLOOKUP(Q58,Lists!$A$19:$B$22,2,0),0))/4*40)+(MAX(IFERROR(VLOOKUP(M58,Lists!$A$3:$B$7,2,0),0),IFERROR(VLOOKUP(N58,Lists!$A$3:$B$7,2,0),0),IFERROR(VLOOKUP(O58,Lists!$A$39:$B$42,2,0),0))/4*30)+(IFERROR(VLOOKUP(R58,Lists!$A$3:$B$7,2,0),0)/4*20)+(MAX(IFERROR(VLOOKUP(S58,Lists!$A$3:$B$7,2,0),0),IFERROR(VLOOKUP(T58,Lists!$A$3:$B$7,2,0),0),(IFERROR(VLOOKUP(U58,Lists!$A$46:$B$49,2,0),0)/3*4))/4*10),0)</f>
        <v>0</v>
      </c>
      <c r="Z58" s="58">
        <f>IF(OR('Vendor Tiering'!F58="Yes",'Vendor Tiering'!G58="Yes",'Vendor Tiering'!H58="Yes",'Vendor Tiering'!I58="Yes",'Vendor Tiering'!J58="Yes"),1,IF(OR('Vendor Tiering'!K58="Yes",'Vendor Tiering'!L58="Yes"),2,IF(Y58&gt;=80,1,IF(Y58&gt;=65,2,IF(Y58&gt;=45,3,IF(Y58&gt;=25,4,5))))))</f>
        <v>5</v>
      </c>
      <c r="AA58" s="58" t="str">
        <f>IF(OR('Vendor Tiering'!F58="Yes",'Vendor Tiering'!G58="Yes",'Vendor Tiering'!H58="Yes",'Vendor Tiering'!I58="Yes",'Vendor Tiering'!J58="Yes"),"Tier 1 override",IF(OR('Vendor Tiering'!K58="Yes",'Vendor Tiering'!L58="Yes"),"Tier 2 override","No"))</f>
        <v>No</v>
      </c>
      <c r="AB58" s="1"/>
      <c r="AC58" s="1"/>
    </row>
    <row r="59" spans="1:29" ht="15.75" customHeight="1" x14ac:dyDescent="0.2">
      <c r="A59" s="1"/>
      <c r="B59" s="57"/>
      <c r="C59" s="1"/>
      <c r="D59" s="1"/>
      <c r="E59" s="1"/>
      <c r="F59" s="2"/>
      <c r="G59" s="2"/>
      <c r="H59" s="2"/>
      <c r="I59" s="2"/>
      <c r="J59" s="2"/>
      <c r="K59" s="2"/>
      <c r="L59" s="2"/>
      <c r="M59" s="2"/>
      <c r="N59" s="2"/>
      <c r="O59" s="2"/>
      <c r="P59" s="2"/>
      <c r="Q59" s="2"/>
      <c r="R59" s="2"/>
      <c r="S59" s="2"/>
      <c r="T59" s="2"/>
      <c r="U59" s="2"/>
      <c r="V59" s="2"/>
      <c r="W59" s="2"/>
      <c r="X59" s="53"/>
      <c r="Y59" s="58">
        <f>ROUND((MAX(IFERROR(VLOOKUP(P59,Lists!$A$11:$B$15,2,0),0),IFERROR(VLOOKUP(Q59,Lists!$A$19:$B$22,2,0),0))/4*40)+(MAX(IFERROR(VLOOKUP(M59,Lists!$A$3:$B$7,2,0),0),IFERROR(VLOOKUP(N59,Lists!$A$3:$B$7,2,0),0),IFERROR(VLOOKUP(O59,Lists!$A$39:$B$42,2,0),0))/4*30)+(IFERROR(VLOOKUP(R59,Lists!$A$3:$B$7,2,0),0)/4*20)+(MAX(IFERROR(VLOOKUP(S59,Lists!$A$3:$B$7,2,0),0),IFERROR(VLOOKUP(T59,Lists!$A$3:$B$7,2,0),0),(IFERROR(VLOOKUP(U59,Lists!$A$46:$B$49,2,0),0)/3*4))/4*10),0)</f>
        <v>0</v>
      </c>
      <c r="Z59" s="58">
        <f>IF(OR('Vendor Tiering'!F59="Yes",'Vendor Tiering'!G59="Yes",'Vendor Tiering'!H59="Yes",'Vendor Tiering'!I59="Yes",'Vendor Tiering'!J59="Yes"),1,IF(OR('Vendor Tiering'!K59="Yes",'Vendor Tiering'!L59="Yes"),2,IF(Y59&gt;=80,1,IF(Y59&gt;=65,2,IF(Y59&gt;=45,3,IF(Y59&gt;=25,4,5))))))</f>
        <v>5</v>
      </c>
      <c r="AA59" s="58" t="str">
        <f>IF(OR('Vendor Tiering'!F59="Yes",'Vendor Tiering'!G59="Yes",'Vendor Tiering'!H59="Yes",'Vendor Tiering'!I59="Yes",'Vendor Tiering'!J59="Yes"),"Tier 1 override",IF(OR('Vendor Tiering'!K59="Yes",'Vendor Tiering'!L59="Yes"),"Tier 2 override","No"))</f>
        <v>No</v>
      </c>
      <c r="AB59" s="1"/>
      <c r="AC59" s="1"/>
    </row>
    <row r="60" spans="1:29" ht="15.75" customHeight="1" x14ac:dyDescent="0.2">
      <c r="A60" s="1"/>
      <c r="B60" s="57"/>
      <c r="C60" s="1"/>
      <c r="D60" s="1"/>
      <c r="E60" s="1"/>
      <c r="F60" s="2"/>
      <c r="G60" s="2"/>
      <c r="H60" s="2"/>
      <c r="I60" s="2"/>
      <c r="J60" s="2"/>
      <c r="K60" s="2"/>
      <c r="L60" s="2"/>
      <c r="M60" s="2"/>
      <c r="N60" s="2"/>
      <c r="O60" s="2"/>
      <c r="P60" s="2"/>
      <c r="Q60" s="2"/>
      <c r="R60" s="2"/>
      <c r="S60" s="2"/>
      <c r="T60" s="2"/>
      <c r="U60" s="2"/>
      <c r="V60" s="2"/>
      <c r="W60" s="2"/>
      <c r="X60" s="53"/>
      <c r="Y60" s="58">
        <f>ROUND((MAX(IFERROR(VLOOKUP(P60,Lists!$A$11:$B$15,2,0),0),IFERROR(VLOOKUP(Q60,Lists!$A$19:$B$22,2,0),0))/4*40)+(MAX(IFERROR(VLOOKUP(M60,Lists!$A$3:$B$7,2,0),0),IFERROR(VLOOKUP(N60,Lists!$A$3:$B$7,2,0),0),IFERROR(VLOOKUP(O60,Lists!$A$39:$B$42,2,0),0))/4*30)+(IFERROR(VLOOKUP(R60,Lists!$A$3:$B$7,2,0),0)/4*20)+(MAX(IFERROR(VLOOKUP(S60,Lists!$A$3:$B$7,2,0),0),IFERROR(VLOOKUP(T60,Lists!$A$3:$B$7,2,0),0),(IFERROR(VLOOKUP(U60,Lists!$A$46:$B$49,2,0),0)/3*4))/4*10),0)</f>
        <v>0</v>
      </c>
      <c r="Z60" s="58">
        <f>IF(OR('Vendor Tiering'!F60="Yes",'Vendor Tiering'!G60="Yes",'Vendor Tiering'!H60="Yes",'Vendor Tiering'!I60="Yes",'Vendor Tiering'!J60="Yes"),1,IF(OR('Vendor Tiering'!K60="Yes",'Vendor Tiering'!L60="Yes"),2,IF(Y60&gt;=80,1,IF(Y60&gt;=65,2,IF(Y60&gt;=45,3,IF(Y60&gt;=25,4,5))))))</f>
        <v>5</v>
      </c>
      <c r="AA60" s="58" t="str">
        <f>IF(OR('Vendor Tiering'!F60="Yes",'Vendor Tiering'!G60="Yes",'Vendor Tiering'!H60="Yes",'Vendor Tiering'!I60="Yes",'Vendor Tiering'!J60="Yes"),"Tier 1 override",IF(OR('Vendor Tiering'!K60="Yes",'Vendor Tiering'!L60="Yes"),"Tier 2 override","No"))</f>
        <v>No</v>
      </c>
      <c r="AB60" s="1"/>
      <c r="AC60" s="1"/>
    </row>
    <row r="61" spans="1:29" ht="15.75" customHeight="1" x14ac:dyDescent="0.2">
      <c r="A61" s="1"/>
      <c r="B61" s="57"/>
      <c r="C61" s="1"/>
      <c r="D61" s="1"/>
      <c r="E61" s="1"/>
      <c r="F61" s="2"/>
      <c r="G61" s="2"/>
      <c r="H61" s="2"/>
      <c r="I61" s="2"/>
      <c r="J61" s="2"/>
      <c r="K61" s="2"/>
      <c r="L61" s="2"/>
      <c r="M61" s="2"/>
      <c r="N61" s="2"/>
      <c r="O61" s="2"/>
      <c r="P61" s="2"/>
      <c r="Q61" s="2"/>
      <c r="R61" s="2"/>
      <c r="S61" s="2"/>
      <c r="T61" s="2"/>
      <c r="U61" s="2"/>
      <c r="V61" s="2"/>
      <c r="W61" s="2"/>
      <c r="X61" s="53"/>
      <c r="Y61" s="58">
        <f>ROUND((MAX(IFERROR(VLOOKUP(P61,Lists!$A$11:$B$15,2,0),0),IFERROR(VLOOKUP(Q61,Lists!$A$19:$B$22,2,0),0))/4*40)+(MAX(IFERROR(VLOOKUP(M61,Lists!$A$3:$B$7,2,0),0),IFERROR(VLOOKUP(N61,Lists!$A$3:$B$7,2,0),0),IFERROR(VLOOKUP(O61,Lists!$A$39:$B$42,2,0),0))/4*30)+(IFERROR(VLOOKUP(R61,Lists!$A$3:$B$7,2,0),0)/4*20)+(MAX(IFERROR(VLOOKUP(S61,Lists!$A$3:$B$7,2,0),0),IFERROR(VLOOKUP(T61,Lists!$A$3:$B$7,2,0),0),(IFERROR(VLOOKUP(U61,Lists!$A$46:$B$49,2,0),0)/3*4))/4*10),0)</f>
        <v>0</v>
      </c>
      <c r="Z61" s="58">
        <f>IF(OR('Vendor Tiering'!F61="Yes",'Vendor Tiering'!G61="Yes",'Vendor Tiering'!H61="Yes",'Vendor Tiering'!I61="Yes",'Vendor Tiering'!J61="Yes"),1,IF(OR('Vendor Tiering'!K61="Yes",'Vendor Tiering'!L61="Yes"),2,IF(Y61&gt;=80,1,IF(Y61&gt;=65,2,IF(Y61&gt;=45,3,IF(Y61&gt;=25,4,5))))))</f>
        <v>5</v>
      </c>
      <c r="AA61" s="58" t="str">
        <f>IF(OR('Vendor Tiering'!F61="Yes",'Vendor Tiering'!G61="Yes",'Vendor Tiering'!H61="Yes",'Vendor Tiering'!I61="Yes",'Vendor Tiering'!J61="Yes"),"Tier 1 override",IF(OR('Vendor Tiering'!K61="Yes",'Vendor Tiering'!L61="Yes"),"Tier 2 override","No"))</f>
        <v>No</v>
      </c>
      <c r="AB61" s="1"/>
      <c r="AC61" s="1"/>
    </row>
    <row r="62" spans="1:29" ht="15.75" customHeight="1" x14ac:dyDescent="0.2">
      <c r="A62" s="1"/>
      <c r="B62" s="57"/>
      <c r="C62" s="1"/>
      <c r="D62" s="1"/>
      <c r="E62" s="1"/>
      <c r="F62" s="2"/>
      <c r="G62" s="2"/>
      <c r="H62" s="2"/>
      <c r="I62" s="2"/>
      <c r="J62" s="2"/>
      <c r="K62" s="2"/>
      <c r="L62" s="2"/>
      <c r="M62" s="2"/>
      <c r="N62" s="2"/>
      <c r="O62" s="2"/>
      <c r="P62" s="2"/>
      <c r="Q62" s="2"/>
      <c r="R62" s="2"/>
      <c r="S62" s="2"/>
      <c r="T62" s="2"/>
      <c r="U62" s="2"/>
      <c r="V62" s="2"/>
      <c r="W62" s="2"/>
      <c r="X62" s="53"/>
      <c r="Y62" s="58">
        <f>ROUND((MAX(IFERROR(VLOOKUP(P62,Lists!$A$11:$B$15,2,0),0),IFERROR(VLOOKUP(Q62,Lists!$A$19:$B$22,2,0),0))/4*40)+(MAX(IFERROR(VLOOKUP(M62,Lists!$A$3:$B$7,2,0),0),IFERROR(VLOOKUP(N62,Lists!$A$3:$B$7,2,0),0),IFERROR(VLOOKUP(O62,Lists!$A$39:$B$42,2,0),0))/4*30)+(IFERROR(VLOOKUP(R62,Lists!$A$3:$B$7,2,0),0)/4*20)+(MAX(IFERROR(VLOOKUP(S62,Lists!$A$3:$B$7,2,0),0),IFERROR(VLOOKUP(T62,Lists!$A$3:$B$7,2,0),0),(IFERROR(VLOOKUP(U62,Lists!$A$46:$B$49,2,0),0)/3*4))/4*10),0)</f>
        <v>0</v>
      </c>
      <c r="Z62" s="58">
        <f>IF(OR('Vendor Tiering'!F62="Yes",'Vendor Tiering'!G62="Yes",'Vendor Tiering'!H62="Yes",'Vendor Tiering'!I62="Yes",'Vendor Tiering'!J62="Yes"),1,IF(OR('Vendor Tiering'!K62="Yes",'Vendor Tiering'!L62="Yes"),2,IF(Y62&gt;=80,1,IF(Y62&gt;=65,2,IF(Y62&gt;=45,3,IF(Y62&gt;=25,4,5))))))</f>
        <v>5</v>
      </c>
      <c r="AA62" s="58" t="str">
        <f>IF(OR('Vendor Tiering'!F62="Yes",'Vendor Tiering'!G62="Yes",'Vendor Tiering'!H62="Yes",'Vendor Tiering'!I62="Yes",'Vendor Tiering'!J62="Yes"),"Tier 1 override",IF(OR('Vendor Tiering'!K62="Yes",'Vendor Tiering'!L62="Yes"),"Tier 2 override","No"))</f>
        <v>No</v>
      </c>
      <c r="AB62" s="1"/>
      <c r="AC62" s="1"/>
    </row>
    <row r="63" spans="1:29" ht="15.75" customHeight="1" x14ac:dyDescent="0.2">
      <c r="A63" s="1"/>
      <c r="B63" s="57"/>
      <c r="C63" s="1"/>
      <c r="D63" s="1"/>
      <c r="E63" s="1"/>
      <c r="F63" s="2"/>
      <c r="G63" s="2"/>
      <c r="H63" s="2"/>
      <c r="I63" s="2"/>
      <c r="J63" s="2"/>
      <c r="K63" s="2"/>
      <c r="L63" s="2"/>
      <c r="M63" s="2"/>
      <c r="N63" s="2"/>
      <c r="O63" s="2"/>
      <c r="P63" s="2"/>
      <c r="Q63" s="2"/>
      <c r="R63" s="2"/>
      <c r="S63" s="2"/>
      <c r="T63" s="2"/>
      <c r="U63" s="2"/>
      <c r="V63" s="2"/>
      <c r="W63" s="2"/>
      <c r="X63" s="53"/>
      <c r="Y63" s="58">
        <f>ROUND((MAX(IFERROR(VLOOKUP(P63,Lists!$A$11:$B$15,2,0),0),IFERROR(VLOOKUP(Q63,Lists!$A$19:$B$22,2,0),0))/4*40)+(MAX(IFERROR(VLOOKUP(M63,Lists!$A$3:$B$7,2,0),0),IFERROR(VLOOKUP(N63,Lists!$A$3:$B$7,2,0),0),IFERROR(VLOOKUP(O63,Lists!$A$39:$B$42,2,0),0))/4*30)+(IFERROR(VLOOKUP(R63,Lists!$A$3:$B$7,2,0),0)/4*20)+(MAX(IFERROR(VLOOKUP(S63,Lists!$A$3:$B$7,2,0),0),IFERROR(VLOOKUP(T63,Lists!$A$3:$B$7,2,0),0),(IFERROR(VLOOKUP(U63,Lists!$A$46:$B$49,2,0),0)/3*4))/4*10),0)</f>
        <v>0</v>
      </c>
      <c r="Z63" s="58">
        <f>IF(OR('Vendor Tiering'!F63="Yes",'Vendor Tiering'!G63="Yes",'Vendor Tiering'!H63="Yes",'Vendor Tiering'!I63="Yes",'Vendor Tiering'!J63="Yes"),1,IF(OR('Vendor Tiering'!K63="Yes",'Vendor Tiering'!L63="Yes"),2,IF(Y63&gt;=80,1,IF(Y63&gt;=65,2,IF(Y63&gt;=45,3,IF(Y63&gt;=25,4,5))))))</f>
        <v>5</v>
      </c>
      <c r="AA63" s="58" t="str">
        <f>IF(OR('Vendor Tiering'!F63="Yes",'Vendor Tiering'!G63="Yes",'Vendor Tiering'!H63="Yes",'Vendor Tiering'!I63="Yes",'Vendor Tiering'!J63="Yes"),"Tier 1 override",IF(OR('Vendor Tiering'!K63="Yes",'Vendor Tiering'!L63="Yes"),"Tier 2 override","No"))</f>
        <v>No</v>
      </c>
      <c r="AB63" s="1"/>
      <c r="AC63" s="1"/>
    </row>
    <row r="64" spans="1:29" ht="15.75" customHeight="1" x14ac:dyDescent="0.2">
      <c r="A64" s="1"/>
      <c r="B64" s="57"/>
      <c r="C64" s="1"/>
      <c r="D64" s="1"/>
      <c r="E64" s="1"/>
      <c r="F64" s="2"/>
      <c r="G64" s="2"/>
      <c r="H64" s="2"/>
      <c r="I64" s="2"/>
      <c r="J64" s="2"/>
      <c r="K64" s="2"/>
      <c r="L64" s="2"/>
      <c r="M64" s="2"/>
      <c r="N64" s="2"/>
      <c r="O64" s="2"/>
      <c r="P64" s="2"/>
      <c r="Q64" s="2"/>
      <c r="R64" s="2"/>
      <c r="S64" s="2"/>
      <c r="T64" s="2"/>
      <c r="U64" s="2"/>
      <c r="V64" s="2"/>
      <c r="W64" s="2"/>
      <c r="X64" s="53"/>
      <c r="Y64" s="58">
        <f>ROUND((MAX(IFERROR(VLOOKUP(P64,Lists!$A$11:$B$15,2,0),0),IFERROR(VLOOKUP(Q64,Lists!$A$19:$B$22,2,0),0))/4*40)+(MAX(IFERROR(VLOOKUP(M64,Lists!$A$3:$B$7,2,0),0),IFERROR(VLOOKUP(N64,Lists!$A$3:$B$7,2,0),0),IFERROR(VLOOKUP(O64,Lists!$A$39:$B$42,2,0),0))/4*30)+(IFERROR(VLOOKUP(R64,Lists!$A$3:$B$7,2,0),0)/4*20)+(MAX(IFERROR(VLOOKUP(S64,Lists!$A$3:$B$7,2,0),0),IFERROR(VLOOKUP(T64,Lists!$A$3:$B$7,2,0),0),(IFERROR(VLOOKUP(U64,Lists!$A$46:$B$49,2,0),0)/3*4))/4*10),0)</f>
        <v>0</v>
      </c>
      <c r="Z64" s="58">
        <f>IF(OR('Vendor Tiering'!F64="Yes",'Vendor Tiering'!G64="Yes",'Vendor Tiering'!H64="Yes",'Vendor Tiering'!I64="Yes",'Vendor Tiering'!J64="Yes"),1,IF(OR('Vendor Tiering'!K64="Yes",'Vendor Tiering'!L64="Yes"),2,IF(Y64&gt;=80,1,IF(Y64&gt;=65,2,IF(Y64&gt;=45,3,IF(Y64&gt;=25,4,5))))))</f>
        <v>5</v>
      </c>
      <c r="AA64" s="58" t="str">
        <f>IF(OR('Vendor Tiering'!F64="Yes",'Vendor Tiering'!G64="Yes",'Vendor Tiering'!H64="Yes",'Vendor Tiering'!I64="Yes",'Vendor Tiering'!J64="Yes"),"Tier 1 override",IF(OR('Vendor Tiering'!K64="Yes",'Vendor Tiering'!L64="Yes"),"Tier 2 override","No"))</f>
        <v>No</v>
      </c>
      <c r="AB64" s="1"/>
      <c r="AC64" s="1"/>
    </row>
    <row r="65" spans="1:29" ht="15.75" customHeight="1" x14ac:dyDescent="0.2">
      <c r="A65" s="1"/>
      <c r="B65" s="57"/>
      <c r="C65" s="1"/>
      <c r="D65" s="1"/>
      <c r="E65" s="1"/>
      <c r="F65" s="2"/>
      <c r="G65" s="2"/>
      <c r="H65" s="2"/>
      <c r="I65" s="2"/>
      <c r="J65" s="2"/>
      <c r="K65" s="2"/>
      <c r="L65" s="2"/>
      <c r="M65" s="2"/>
      <c r="N65" s="2"/>
      <c r="O65" s="2"/>
      <c r="P65" s="2"/>
      <c r="Q65" s="2"/>
      <c r="R65" s="2"/>
      <c r="S65" s="2"/>
      <c r="T65" s="2"/>
      <c r="U65" s="2"/>
      <c r="V65" s="2"/>
      <c r="W65" s="2"/>
      <c r="X65" s="53"/>
      <c r="Y65" s="58">
        <f>ROUND((MAX(IFERROR(VLOOKUP(P65,Lists!$A$11:$B$15,2,0),0),IFERROR(VLOOKUP(Q65,Lists!$A$19:$B$22,2,0),0))/4*40)+(MAX(IFERROR(VLOOKUP(M65,Lists!$A$3:$B$7,2,0),0),IFERROR(VLOOKUP(N65,Lists!$A$3:$B$7,2,0),0),IFERROR(VLOOKUP(O65,Lists!$A$39:$B$42,2,0),0))/4*30)+(IFERROR(VLOOKUP(R65,Lists!$A$3:$B$7,2,0),0)/4*20)+(MAX(IFERROR(VLOOKUP(S65,Lists!$A$3:$B$7,2,0),0),IFERROR(VLOOKUP(T65,Lists!$A$3:$B$7,2,0),0),(IFERROR(VLOOKUP(U65,Lists!$A$46:$B$49,2,0),0)/3*4))/4*10),0)</f>
        <v>0</v>
      </c>
      <c r="Z65" s="58">
        <f>IF(OR('Vendor Tiering'!F65="Yes",'Vendor Tiering'!G65="Yes",'Vendor Tiering'!H65="Yes",'Vendor Tiering'!I65="Yes",'Vendor Tiering'!J65="Yes"),1,IF(OR('Vendor Tiering'!K65="Yes",'Vendor Tiering'!L65="Yes"),2,IF(Y65&gt;=80,1,IF(Y65&gt;=65,2,IF(Y65&gt;=45,3,IF(Y65&gt;=25,4,5))))))</f>
        <v>5</v>
      </c>
      <c r="AA65" s="58" t="str">
        <f>IF(OR('Vendor Tiering'!F65="Yes",'Vendor Tiering'!G65="Yes",'Vendor Tiering'!H65="Yes",'Vendor Tiering'!I65="Yes",'Vendor Tiering'!J65="Yes"),"Tier 1 override",IF(OR('Vendor Tiering'!K65="Yes",'Vendor Tiering'!L65="Yes"),"Tier 2 override","No"))</f>
        <v>No</v>
      </c>
      <c r="AB65" s="1"/>
      <c r="AC65" s="1"/>
    </row>
    <row r="66" spans="1:29" ht="15.75" customHeight="1" x14ac:dyDescent="0.2">
      <c r="A66" s="1"/>
      <c r="B66" s="57"/>
      <c r="C66" s="1"/>
      <c r="D66" s="1"/>
      <c r="E66" s="1"/>
      <c r="F66" s="2"/>
      <c r="G66" s="2"/>
      <c r="H66" s="2"/>
      <c r="I66" s="2"/>
      <c r="J66" s="2"/>
      <c r="K66" s="2"/>
      <c r="L66" s="2"/>
      <c r="M66" s="2"/>
      <c r="N66" s="2"/>
      <c r="O66" s="2"/>
      <c r="P66" s="2"/>
      <c r="Q66" s="2"/>
      <c r="R66" s="2"/>
      <c r="S66" s="2"/>
      <c r="T66" s="2"/>
      <c r="U66" s="2"/>
      <c r="V66" s="2"/>
      <c r="W66" s="2"/>
      <c r="X66" s="53"/>
      <c r="Y66" s="58">
        <f>ROUND((MAX(IFERROR(VLOOKUP(P66,Lists!$A$11:$B$15,2,0),0),IFERROR(VLOOKUP(Q66,Lists!$A$19:$B$22,2,0),0))/4*40)+(MAX(IFERROR(VLOOKUP(M66,Lists!$A$3:$B$7,2,0),0),IFERROR(VLOOKUP(N66,Lists!$A$3:$B$7,2,0),0),IFERROR(VLOOKUP(O66,Lists!$A$39:$B$42,2,0),0))/4*30)+(IFERROR(VLOOKUP(R66,Lists!$A$3:$B$7,2,0),0)/4*20)+(MAX(IFERROR(VLOOKUP(S66,Lists!$A$3:$B$7,2,0),0),IFERROR(VLOOKUP(T66,Lists!$A$3:$B$7,2,0),0),(IFERROR(VLOOKUP(U66,Lists!$A$46:$B$49,2,0),0)/3*4))/4*10),0)</f>
        <v>0</v>
      </c>
      <c r="Z66" s="58">
        <f>IF(OR('Vendor Tiering'!F66="Yes",'Vendor Tiering'!G66="Yes",'Vendor Tiering'!H66="Yes",'Vendor Tiering'!I66="Yes",'Vendor Tiering'!J66="Yes"),1,IF(OR('Vendor Tiering'!K66="Yes",'Vendor Tiering'!L66="Yes"),2,IF(Y66&gt;=80,1,IF(Y66&gt;=65,2,IF(Y66&gt;=45,3,IF(Y66&gt;=25,4,5))))))</f>
        <v>5</v>
      </c>
      <c r="AA66" s="58" t="str">
        <f>IF(OR('Vendor Tiering'!F66="Yes",'Vendor Tiering'!G66="Yes",'Vendor Tiering'!H66="Yes",'Vendor Tiering'!I66="Yes",'Vendor Tiering'!J66="Yes"),"Tier 1 override",IF(OR('Vendor Tiering'!K66="Yes",'Vendor Tiering'!L66="Yes"),"Tier 2 override","No"))</f>
        <v>No</v>
      </c>
      <c r="AB66" s="1"/>
      <c r="AC66" s="1"/>
    </row>
    <row r="67" spans="1:29" ht="15.75" customHeight="1" x14ac:dyDescent="0.2">
      <c r="A67" s="1"/>
      <c r="B67" s="57"/>
      <c r="C67" s="1"/>
      <c r="D67" s="1"/>
      <c r="E67" s="1"/>
      <c r="F67" s="2"/>
      <c r="G67" s="2"/>
      <c r="H67" s="2"/>
      <c r="I67" s="2"/>
      <c r="J67" s="2"/>
      <c r="K67" s="2"/>
      <c r="L67" s="2"/>
      <c r="M67" s="2"/>
      <c r="N67" s="2"/>
      <c r="O67" s="2"/>
      <c r="P67" s="2"/>
      <c r="Q67" s="2"/>
      <c r="R67" s="2"/>
      <c r="S67" s="2"/>
      <c r="T67" s="2"/>
      <c r="U67" s="2"/>
      <c r="V67" s="2"/>
      <c r="W67" s="2"/>
      <c r="X67" s="53"/>
      <c r="Y67" s="58">
        <f>ROUND((MAX(IFERROR(VLOOKUP(P67,Lists!$A$11:$B$15,2,0),0),IFERROR(VLOOKUP(Q67,Lists!$A$19:$B$22,2,0),0))/4*40)+(MAX(IFERROR(VLOOKUP(M67,Lists!$A$3:$B$7,2,0),0),IFERROR(VLOOKUP(N67,Lists!$A$3:$B$7,2,0),0),IFERROR(VLOOKUP(O67,Lists!$A$39:$B$42,2,0),0))/4*30)+(IFERROR(VLOOKUP(R67,Lists!$A$3:$B$7,2,0),0)/4*20)+(MAX(IFERROR(VLOOKUP(S67,Lists!$A$3:$B$7,2,0),0),IFERROR(VLOOKUP(T67,Lists!$A$3:$B$7,2,0),0),(IFERROR(VLOOKUP(U67,Lists!$A$46:$B$49,2,0),0)/3*4))/4*10),0)</f>
        <v>0</v>
      </c>
      <c r="Z67" s="58">
        <f>IF(OR('Vendor Tiering'!F67="Yes",'Vendor Tiering'!G67="Yes",'Vendor Tiering'!H67="Yes",'Vendor Tiering'!I67="Yes",'Vendor Tiering'!J67="Yes"),1,IF(OR('Vendor Tiering'!K67="Yes",'Vendor Tiering'!L67="Yes"),2,IF(Y67&gt;=80,1,IF(Y67&gt;=65,2,IF(Y67&gt;=45,3,IF(Y67&gt;=25,4,5))))))</f>
        <v>5</v>
      </c>
      <c r="AA67" s="58" t="str">
        <f>IF(OR('Vendor Tiering'!F67="Yes",'Vendor Tiering'!G67="Yes",'Vendor Tiering'!H67="Yes",'Vendor Tiering'!I67="Yes",'Vendor Tiering'!J67="Yes"),"Tier 1 override",IF(OR('Vendor Tiering'!K67="Yes",'Vendor Tiering'!L67="Yes"),"Tier 2 override","No"))</f>
        <v>No</v>
      </c>
      <c r="AB67" s="1"/>
      <c r="AC67" s="1"/>
    </row>
    <row r="68" spans="1:29" ht="15.75" customHeight="1" x14ac:dyDescent="0.2">
      <c r="A68" s="1"/>
      <c r="B68" s="57"/>
      <c r="C68" s="1"/>
      <c r="D68" s="1"/>
      <c r="E68" s="1"/>
      <c r="F68" s="2"/>
      <c r="G68" s="2"/>
      <c r="H68" s="2"/>
      <c r="I68" s="2"/>
      <c r="J68" s="2"/>
      <c r="K68" s="2"/>
      <c r="L68" s="2"/>
      <c r="M68" s="2"/>
      <c r="N68" s="2"/>
      <c r="O68" s="2"/>
      <c r="P68" s="2"/>
      <c r="Q68" s="2"/>
      <c r="R68" s="2"/>
      <c r="S68" s="2"/>
      <c r="T68" s="2"/>
      <c r="U68" s="2"/>
      <c r="V68" s="2"/>
      <c r="W68" s="2"/>
      <c r="X68" s="53"/>
      <c r="Y68" s="58">
        <f>ROUND((MAX(IFERROR(VLOOKUP(P68,Lists!$A$11:$B$15,2,0),0),IFERROR(VLOOKUP(Q68,Lists!$A$19:$B$22,2,0),0))/4*40)+(MAX(IFERROR(VLOOKUP(M68,Lists!$A$3:$B$7,2,0),0),IFERROR(VLOOKUP(N68,Lists!$A$3:$B$7,2,0),0),IFERROR(VLOOKUP(O68,Lists!$A$39:$B$42,2,0),0))/4*30)+(IFERROR(VLOOKUP(R68,Lists!$A$3:$B$7,2,0),0)/4*20)+(MAX(IFERROR(VLOOKUP(S68,Lists!$A$3:$B$7,2,0),0),IFERROR(VLOOKUP(T68,Lists!$A$3:$B$7,2,0),0),(IFERROR(VLOOKUP(U68,Lists!$A$46:$B$49,2,0),0)/3*4))/4*10),0)</f>
        <v>0</v>
      </c>
      <c r="Z68" s="58">
        <f>IF(OR('Vendor Tiering'!F68="Yes",'Vendor Tiering'!G68="Yes",'Vendor Tiering'!H68="Yes",'Vendor Tiering'!I68="Yes",'Vendor Tiering'!J68="Yes"),1,IF(OR('Vendor Tiering'!K68="Yes",'Vendor Tiering'!L68="Yes"),2,IF(Y68&gt;=80,1,IF(Y68&gt;=65,2,IF(Y68&gt;=45,3,IF(Y68&gt;=25,4,5))))))</f>
        <v>5</v>
      </c>
      <c r="AA68" s="58" t="str">
        <f>IF(OR('Vendor Tiering'!F68="Yes",'Vendor Tiering'!G68="Yes",'Vendor Tiering'!H68="Yes",'Vendor Tiering'!I68="Yes",'Vendor Tiering'!J68="Yes"),"Tier 1 override",IF(OR('Vendor Tiering'!K68="Yes",'Vendor Tiering'!L68="Yes"),"Tier 2 override","No"))</f>
        <v>No</v>
      </c>
      <c r="AB68" s="1"/>
      <c r="AC68" s="1"/>
    </row>
    <row r="69" spans="1:29" ht="15.75" customHeight="1" x14ac:dyDescent="0.2">
      <c r="A69" s="1"/>
      <c r="B69" s="57"/>
      <c r="C69" s="1"/>
      <c r="D69" s="1"/>
      <c r="E69" s="1"/>
      <c r="F69" s="2"/>
      <c r="G69" s="2"/>
      <c r="H69" s="2"/>
      <c r="I69" s="2"/>
      <c r="J69" s="2"/>
      <c r="K69" s="2"/>
      <c r="L69" s="2"/>
      <c r="M69" s="2"/>
      <c r="N69" s="2"/>
      <c r="O69" s="2"/>
      <c r="P69" s="2"/>
      <c r="Q69" s="2"/>
      <c r="R69" s="2"/>
      <c r="S69" s="2"/>
      <c r="T69" s="2"/>
      <c r="U69" s="2"/>
      <c r="V69" s="2"/>
      <c r="W69" s="2"/>
      <c r="X69" s="53"/>
      <c r="Y69" s="58">
        <f>ROUND((MAX(IFERROR(VLOOKUP(P69,Lists!$A$11:$B$15,2,0),0),IFERROR(VLOOKUP(Q69,Lists!$A$19:$B$22,2,0),0))/4*40)+(MAX(IFERROR(VLOOKUP(M69,Lists!$A$3:$B$7,2,0),0),IFERROR(VLOOKUP(N69,Lists!$A$3:$B$7,2,0),0),IFERROR(VLOOKUP(O69,Lists!$A$39:$B$42,2,0),0))/4*30)+(IFERROR(VLOOKUP(R69,Lists!$A$3:$B$7,2,0),0)/4*20)+(MAX(IFERROR(VLOOKUP(S69,Lists!$A$3:$B$7,2,0),0),IFERROR(VLOOKUP(T69,Lists!$A$3:$B$7,2,0),0),(IFERROR(VLOOKUP(U69,Lists!$A$46:$B$49,2,0),0)/3*4))/4*10),0)</f>
        <v>0</v>
      </c>
      <c r="Z69" s="58">
        <f>IF(OR('Vendor Tiering'!F69="Yes",'Vendor Tiering'!G69="Yes",'Vendor Tiering'!H69="Yes",'Vendor Tiering'!I69="Yes",'Vendor Tiering'!J69="Yes"),1,IF(OR('Vendor Tiering'!K69="Yes",'Vendor Tiering'!L69="Yes"),2,IF(Y69&gt;=80,1,IF(Y69&gt;=65,2,IF(Y69&gt;=45,3,IF(Y69&gt;=25,4,5))))))</f>
        <v>5</v>
      </c>
      <c r="AA69" s="58" t="str">
        <f>IF(OR('Vendor Tiering'!F69="Yes",'Vendor Tiering'!G69="Yes",'Vendor Tiering'!H69="Yes",'Vendor Tiering'!I69="Yes",'Vendor Tiering'!J69="Yes"),"Tier 1 override",IF(OR('Vendor Tiering'!K69="Yes",'Vendor Tiering'!L69="Yes"),"Tier 2 override","No"))</f>
        <v>No</v>
      </c>
      <c r="AB69" s="1"/>
      <c r="AC69" s="1"/>
    </row>
    <row r="70" spans="1:29" ht="15.75" customHeight="1" x14ac:dyDescent="0.2">
      <c r="A70" s="1"/>
      <c r="B70" s="57"/>
      <c r="C70" s="1"/>
      <c r="D70" s="1"/>
      <c r="E70" s="1"/>
      <c r="F70" s="2"/>
      <c r="G70" s="2"/>
      <c r="H70" s="2"/>
      <c r="I70" s="2"/>
      <c r="J70" s="2"/>
      <c r="K70" s="2"/>
      <c r="L70" s="2"/>
      <c r="M70" s="2"/>
      <c r="N70" s="2"/>
      <c r="O70" s="2"/>
      <c r="P70" s="2"/>
      <c r="Q70" s="2"/>
      <c r="R70" s="2"/>
      <c r="S70" s="2"/>
      <c r="T70" s="2"/>
      <c r="U70" s="2"/>
      <c r="V70" s="2"/>
      <c r="W70" s="2"/>
      <c r="X70" s="53"/>
      <c r="Y70" s="58">
        <f>ROUND((MAX(IFERROR(VLOOKUP(P70,Lists!$A$11:$B$15,2,0),0),IFERROR(VLOOKUP(Q70,Lists!$A$19:$B$22,2,0),0))/4*40)+(MAX(IFERROR(VLOOKUP(M70,Lists!$A$3:$B$7,2,0),0),IFERROR(VLOOKUP(N70,Lists!$A$3:$B$7,2,0),0),IFERROR(VLOOKUP(O70,Lists!$A$39:$B$42,2,0),0))/4*30)+(IFERROR(VLOOKUP(R70,Lists!$A$3:$B$7,2,0),0)/4*20)+(MAX(IFERROR(VLOOKUP(S70,Lists!$A$3:$B$7,2,0),0),IFERROR(VLOOKUP(T70,Lists!$A$3:$B$7,2,0),0),(IFERROR(VLOOKUP(U70,Lists!$A$46:$B$49,2,0),0)/3*4))/4*10),0)</f>
        <v>0</v>
      </c>
      <c r="Z70" s="58">
        <f>IF(OR('Vendor Tiering'!F70="Yes",'Vendor Tiering'!G70="Yes",'Vendor Tiering'!H70="Yes",'Vendor Tiering'!I70="Yes",'Vendor Tiering'!J70="Yes"),1,IF(OR('Vendor Tiering'!K70="Yes",'Vendor Tiering'!L70="Yes"),2,IF(Y70&gt;=80,1,IF(Y70&gt;=65,2,IF(Y70&gt;=45,3,IF(Y70&gt;=25,4,5))))))</f>
        <v>5</v>
      </c>
      <c r="AA70" s="58" t="str">
        <f>IF(OR('Vendor Tiering'!F70="Yes",'Vendor Tiering'!G70="Yes",'Vendor Tiering'!H70="Yes",'Vendor Tiering'!I70="Yes",'Vendor Tiering'!J70="Yes"),"Tier 1 override",IF(OR('Vendor Tiering'!K70="Yes",'Vendor Tiering'!L70="Yes"),"Tier 2 override","No"))</f>
        <v>No</v>
      </c>
      <c r="AB70" s="1"/>
      <c r="AC70" s="1"/>
    </row>
    <row r="71" spans="1:29" ht="15.75" customHeight="1" x14ac:dyDescent="0.2">
      <c r="A71" s="1"/>
      <c r="B71" s="57"/>
      <c r="C71" s="1"/>
      <c r="D71" s="1"/>
      <c r="E71" s="1"/>
      <c r="F71" s="2"/>
      <c r="G71" s="2"/>
      <c r="H71" s="2"/>
      <c r="I71" s="2"/>
      <c r="J71" s="2"/>
      <c r="K71" s="2"/>
      <c r="L71" s="2"/>
      <c r="M71" s="2"/>
      <c r="N71" s="2"/>
      <c r="O71" s="2"/>
      <c r="P71" s="2"/>
      <c r="Q71" s="2"/>
      <c r="R71" s="2"/>
      <c r="S71" s="2"/>
      <c r="T71" s="2"/>
      <c r="U71" s="2"/>
      <c r="V71" s="2"/>
      <c r="W71" s="2"/>
      <c r="X71" s="53"/>
      <c r="Y71" s="58">
        <f>ROUND((MAX(IFERROR(VLOOKUP(P71,Lists!$A$11:$B$15,2,0),0),IFERROR(VLOOKUP(Q71,Lists!$A$19:$B$22,2,0),0))/4*40)+(MAX(IFERROR(VLOOKUP(M71,Lists!$A$3:$B$7,2,0),0),IFERROR(VLOOKUP(N71,Lists!$A$3:$B$7,2,0),0),IFERROR(VLOOKUP(O71,Lists!$A$39:$B$42,2,0),0))/4*30)+(IFERROR(VLOOKUP(R71,Lists!$A$3:$B$7,2,0),0)/4*20)+(MAX(IFERROR(VLOOKUP(S71,Lists!$A$3:$B$7,2,0),0),IFERROR(VLOOKUP(T71,Lists!$A$3:$B$7,2,0),0),(IFERROR(VLOOKUP(U71,Lists!$A$46:$B$49,2,0),0)/3*4))/4*10),0)</f>
        <v>0</v>
      </c>
      <c r="Z71" s="58">
        <f>IF(OR('Vendor Tiering'!F71="Yes",'Vendor Tiering'!G71="Yes",'Vendor Tiering'!H71="Yes",'Vendor Tiering'!I71="Yes",'Vendor Tiering'!J71="Yes"),1,IF(OR('Vendor Tiering'!K71="Yes",'Vendor Tiering'!L71="Yes"),2,IF(Y71&gt;=80,1,IF(Y71&gt;=65,2,IF(Y71&gt;=45,3,IF(Y71&gt;=25,4,5))))))</f>
        <v>5</v>
      </c>
      <c r="AA71" s="58" t="str">
        <f>IF(OR('Vendor Tiering'!F71="Yes",'Vendor Tiering'!G71="Yes",'Vendor Tiering'!H71="Yes",'Vendor Tiering'!I71="Yes",'Vendor Tiering'!J71="Yes"),"Tier 1 override",IF(OR('Vendor Tiering'!K71="Yes",'Vendor Tiering'!L71="Yes"),"Tier 2 override","No"))</f>
        <v>No</v>
      </c>
      <c r="AB71" s="1"/>
      <c r="AC71" s="1"/>
    </row>
    <row r="72" spans="1:29" ht="15.75" customHeight="1" x14ac:dyDescent="0.2">
      <c r="A72" s="1"/>
      <c r="B72" s="57"/>
      <c r="C72" s="1"/>
      <c r="D72" s="1"/>
      <c r="E72" s="1"/>
      <c r="F72" s="2"/>
      <c r="G72" s="2"/>
      <c r="H72" s="2"/>
      <c r="I72" s="2"/>
      <c r="J72" s="2"/>
      <c r="K72" s="2"/>
      <c r="L72" s="2"/>
      <c r="M72" s="2"/>
      <c r="N72" s="2"/>
      <c r="O72" s="2"/>
      <c r="P72" s="2"/>
      <c r="Q72" s="2"/>
      <c r="R72" s="2"/>
      <c r="S72" s="2"/>
      <c r="T72" s="2"/>
      <c r="U72" s="2"/>
      <c r="V72" s="2"/>
      <c r="W72" s="2"/>
      <c r="X72" s="53"/>
      <c r="Y72" s="58">
        <f>ROUND((MAX(IFERROR(VLOOKUP(P72,Lists!$A$11:$B$15,2,0),0),IFERROR(VLOOKUP(Q72,Lists!$A$19:$B$22,2,0),0))/4*40)+(MAX(IFERROR(VLOOKUP(M72,Lists!$A$3:$B$7,2,0),0),IFERROR(VLOOKUP(N72,Lists!$A$3:$B$7,2,0),0),IFERROR(VLOOKUP(O72,Lists!$A$39:$B$42,2,0),0))/4*30)+(IFERROR(VLOOKUP(R72,Lists!$A$3:$B$7,2,0),0)/4*20)+(MAX(IFERROR(VLOOKUP(S72,Lists!$A$3:$B$7,2,0),0),IFERROR(VLOOKUP(T72,Lists!$A$3:$B$7,2,0),0),(IFERROR(VLOOKUP(U72,Lists!$A$46:$B$49,2,0),0)/3*4))/4*10),0)</f>
        <v>0</v>
      </c>
      <c r="Z72" s="58">
        <f>IF(OR('Vendor Tiering'!F72="Yes",'Vendor Tiering'!G72="Yes",'Vendor Tiering'!H72="Yes",'Vendor Tiering'!I72="Yes",'Vendor Tiering'!J72="Yes"),1,IF(OR('Vendor Tiering'!K72="Yes",'Vendor Tiering'!L72="Yes"),2,IF(Y72&gt;=80,1,IF(Y72&gt;=65,2,IF(Y72&gt;=45,3,IF(Y72&gt;=25,4,5))))))</f>
        <v>5</v>
      </c>
      <c r="AA72" s="58" t="str">
        <f>IF(OR('Vendor Tiering'!F72="Yes",'Vendor Tiering'!G72="Yes",'Vendor Tiering'!H72="Yes",'Vendor Tiering'!I72="Yes",'Vendor Tiering'!J72="Yes"),"Tier 1 override",IF(OR('Vendor Tiering'!K72="Yes",'Vendor Tiering'!L72="Yes"),"Tier 2 override","No"))</f>
        <v>No</v>
      </c>
      <c r="AB72" s="1"/>
      <c r="AC72" s="1"/>
    </row>
    <row r="73" spans="1:29" ht="15.75" customHeight="1" x14ac:dyDescent="0.2">
      <c r="A73" s="1"/>
      <c r="B73" s="57"/>
      <c r="C73" s="1"/>
      <c r="D73" s="1"/>
      <c r="E73" s="1"/>
      <c r="F73" s="2"/>
      <c r="G73" s="2"/>
      <c r="H73" s="2"/>
      <c r="I73" s="2"/>
      <c r="J73" s="2"/>
      <c r="K73" s="2"/>
      <c r="L73" s="2"/>
      <c r="M73" s="2"/>
      <c r="N73" s="2"/>
      <c r="O73" s="2"/>
      <c r="P73" s="2"/>
      <c r="Q73" s="2"/>
      <c r="R73" s="2"/>
      <c r="S73" s="2"/>
      <c r="T73" s="2"/>
      <c r="U73" s="2"/>
      <c r="V73" s="2"/>
      <c r="W73" s="2"/>
      <c r="X73" s="53"/>
      <c r="Y73" s="58">
        <f>ROUND((MAX(IFERROR(VLOOKUP(P73,Lists!$A$11:$B$15,2,0),0),IFERROR(VLOOKUP(Q73,Lists!$A$19:$B$22,2,0),0))/4*40)+(MAX(IFERROR(VLOOKUP(M73,Lists!$A$3:$B$7,2,0),0),IFERROR(VLOOKUP(N73,Lists!$A$3:$B$7,2,0),0),IFERROR(VLOOKUP(O73,Lists!$A$39:$B$42,2,0),0))/4*30)+(IFERROR(VLOOKUP(R73,Lists!$A$3:$B$7,2,0),0)/4*20)+(MAX(IFERROR(VLOOKUP(S73,Lists!$A$3:$B$7,2,0),0),IFERROR(VLOOKUP(T73,Lists!$A$3:$B$7,2,0),0),(IFERROR(VLOOKUP(U73,Lists!$A$46:$B$49,2,0),0)/3*4))/4*10),0)</f>
        <v>0</v>
      </c>
      <c r="Z73" s="58">
        <f>IF(OR('Vendor Tiering'!F73="Yes",'Vendor Tiering'!G73="Yes",'Vendor Tiering'!H73="Yes",'Vendor Tiering'!I73="Yes",'Vendor Tiering'!J73="Yes"),1,IF(OR('Vendor Tiering'!K73="Yes",'Vendor Tiering'!L73="Yes"),2,IF(Y73&gt;=80,1,IF(Y73&gt;=65,2,IF(Y73&gt;=45,3,IF(Y73&gt;=25,4,5))))))</f>
        <v>5</v>
      </c>
      <c r="AA73" s="58" t="str">
        <f>IF(OR('Vendor Tiering'!F73="Yes",'Vendor Tiering'!G73="Yes",'Vendor Tiering'!H73="Yes",'Vendor Tiering'!I73="Yes",'Vendor Tiering'!J73="Yes"),"Tier 1 override",IF(OR('Vendor Tiering'!K73="Yes",'Vendor Tiering'!L73="Yes"),"Tier 2 override","No"))</f>
        <v>No</v>
      </c>
      <c r="AB73" s="1"/>
      <c r="AC73" s="1"/>
    </row>
    <row r="74" spans="1:29" ht="15.75" customHeight="1" x14ac:dyDescent="0.2">
      <c r="A74" s="1"/>
      <c r="B74" s="57"/>
      <c r="C74" s="1"/>
      <c r="D74" s="1"/>
      <c r="E74" s="1"/>
      <c r="F74" s="2"/>
      <c r="G74" s="2"/>
      <c r="H74" s="2"/>
      <c r="I74" s="2"/>
      <c r="J74" s="2"/>
      <c r="K74" s="2"/>
      <c r="L74" s="2"/>
      <c r="M74" s="2"/>
      <c r="N74" s="2"/>
      <c r="O74" s="2"/>
      <c r="P74" s="2"/>
      <c r="Q74" s="2"/>
      <c r="R74" s="2"/>
      <c r="S74" s="2"/>
      <c r="T74" s="2"/>
      <c r="U74" s="2"/>
      <c r="V74" s="2"/>
      <c r="W74" s="2"/>
      <c r="X74" s="53"/>
      <c r="Y74" s="58">
        <f>ROUND((MAX(IFERROR(VLOOKUP(P74,Lists!$A$11:$B$15,2,0),0),IFERROR(VLOOKUP(Q74,Lists!$A$19:$B$22,2,0),0))/4*40)+(MAX(IFERROR(VLOOKUP(M74,Lists!$A$3:$B$7,2,0),0),IFERROR(VLOOKUP(N74,Lists!$A$3:$B$7,2,0),0),IFERROR(VLOOKUP(O74,Lists!$A$39:$B$42,2,0),0))/4*30)+(IFERROR(VLOOKUP(R74,Lists!$A$3:$B$7,2,0),0)/4*20)+(MAX(IFERROR(VLOOKUP(S74,Lists!$A$3:$B$7,2,0),0),IFERROR(VLOOKUP(T74,Lists!$A$3:$B$7,2,0),0),(IFERROR(VLOOKUP(U74,Lists!$A$46:$B$49,2,0),0)/3*4))/4*10),0)</f>
        <v>0</v>
      </c>
      <c r="Z74" s="58">
        <f>IF(OR('Vendor Tiering'!F74="Yes",'Vendor Tiering'!G74="Yes",'Vendor Tiering'!H74="Yes",'Vendor Tiering'!I74="Yes",'Vendor Tiering'!J74="Yes"),1,IF(OR('Vendor Tiering'!K74="Yes",'Vendor Tiering'!L74="Yes"),2,IF(Y74&gt;=80,1,IF(Y74&gt;=65,2,IF(Y74&gt;=45,3,IF(Y74&gt;=25,4,5))))))</f>
        <v>5</v>
      </c>
      <c r="AA74" s="58" t="str">
        <f>IF(OR('Vendor Tiering'!F74="Yes",'Vendor Tiering'!G74="Yes",'Vendor Tiering'!H74="Yes",'Vendor Tiering'!I74="Yes",'Vendor Tiering'!J74="Yes"),"Tier 1 override",IF(OR('Vendor Tiering'!K74="Yes",'Vendor Tiering'!L74="Yes"),"Tier 2 override","No"))</f>
        <v>No</v>
      </c>
      <c r="AB74" s="1"/>
      <c r="AC74" s="1"/>
    </row>
    <row r="75" spans="1:29" ht="15.75" customHeight="1" x14ac:dyDescent="0.2">
      <c r="A75" s="1"/>
      <c r="B75" s="57"/>
      <c r="C75" s="1"/>
      <c r="D75" s="1"/>
      <c r="E75" s="1"/>
      <c r="F75" s="2"/>
      <c r="G75" s="2"/>
      <c r="H75" s="2"/>
      <c r="I75" s="2"/>
      <c r="J75" s="2"/>
      <c r="K75" s="2"/>
      <c r="L75" s="2"/>
      <c r="M75" s="2"/>
      <c r="N75" s="2"/>
      <c r="O75" s="2"/>
      <c r="P75" s="2"/>
      <c r="Q75" s="2"/>
      <c r="R75" s="2"/>
      <c r="S75" s="2"/>
      <c r="T75" s="2"/>
      <c r="U75" s="2"/>
      <c r="V75" s="2"/>
      <c r="W75" s="2"/>
      <c r="X75" s="53"/>
      <c r="Y75" s="58">
        <f>ROUND((MAX(IFERROR(VLOOKUP(P75,Lists!$A$11:$B$15,2,0),0),IFERROR(VLOOKUP(Q75,Lists!$A$19:$B$22,2,0),0))/4*40)+(MAX(IFERROR(VLOOKUP(M75,Lists!$A$3:$B$7,2,0),0),IFERROR(VLOOKUP(N75,Lists!$A$3:$B$7,2,0),0),IFERROR(VLOOKUP(O75,Lists!$A$39:$B$42,2,0),0))/4*30)+(IFERROR(VLOOKUP(R75,Lists!$A$3:$B$7,2,0),0)/4*20)+(MAX(IFERROR(VLOOKUP(S75,Lists!$A$3:$B$7,2,0),0),IFERROR(VLOOKUP(T75,Lists!$A$3:$B$7,2,0),0),(IFERROR(VLOOKUP(U75,Lists!$A$46:$B$49,2,0),0)/3*4))/4*10),0)</f>
        <v>0</v>
      </c>
      <c r="Z75" s="58">
        <f>IF(OR('Vendor Tiering'!F75="Yes",'Vendor Tiering'!G75="Yes",'Vendor Tiering'!H75="Yes",'Vendor Tiering'!I75="Yes",'Vendor Tiering'!J75="Yes"),1,IF(OR('Vendor Tiering'!K75="Yes",'Vendor Tiering'!L75="Yes"),2,IF(Y75&gt;=80,1,IF(Y75&gt;=65,2,IF(Y75&gt;=45,3,IF(Y75&gt;=25,4,5))))))</f>
        <v>5</v>
      </c>
      <c r="AA75" s="58" t="str">
        <f>IF(OR('Vendor Tiering'!F75="Yes",'Vendor Tiering'!G75="Yes",'Vendor Tiering'!H75="Yes",'Vendor Tiering'!I75="Yes",'Vendor Tiering'!J75="Yes"),"Tier 1 override",IF(OR('Vendor Tiering'!K75="Yes",'Vendor Tiering'!L75="Yes"),"Tier 2 override","No"))</f>
        <v>No</v>
      </c>
      <c r="AB75" s="1"/>
      <c r="AC75" s="1"/>
    </row>
    <row r="76" spans="1:29" ht="15.75" customHeight="1" x14ac:dyDescent="0.2">
      <c r="A76" s="1"/>
      <c r="B76" s="57"/>
      <c r="C76" s="1"/>
      <c r="D76" s="1"/>
      <c r="E76" s="1"/>
      <c r="F76" s="2"/>
      <c r="G76" s="2"/>
      <c r="H76" s="2"/>
      <c r="I76" s="2"/>
      <c r="J76" s="2"/>
      <c r="K76" s="2"/>
      <c r="L76" s="2"/>
      <c r="M76" s="2"/>
      <c r="N76" s="2"/>
      <c r="O76" s="2"/>
      <c r="P76" s="2"/>
      <c r="Q76" s="2"/>
      <c r="R76" s="2"/>
      <c r="S76" s="2"/>
      <c r="T76" s="2"/>
      <c r="U76" s="2"/>
      <c r="V76" s="2"/>
      <c r="W76" s="2"/>
      <c r="X76" s="53"/>
      <c r="Y76" s="58">
        <f>ROUND((MAX(IFERROR(VLOOKUP(P76,Lists!$A$11:$B$15,2,0),0),IFERROR(VLOOKUP(Q76,Lists!$A$19:$B$22,2,0),0))/4*40)+(MAX(IFERROR(VLOOKUP(M76,Lists!$A$3:$B$7,2,0),0),IFERROR(VLOOKUP(N76,Lists!$A$3:$B$7,2,0),0),IFERROR(VLOOKUP(O76,Lists!$A$39:$B$42,2,0),0))/4*30)+(IFERROR(VLOOKUP(R76,Lists!$A$3:$B$7,2,0),0)/4*20)+(MAX(IFERROR(VLOOKUP(S76,Lists!$A$3:$B$7,2,0),0),IFERROR(VLOOKUP(T76,Lists!$A$3:$B$7,2,0),0),(IFERROR(VLOOKUP(U76,Lists!$A$46:$B$49,2,0),0)/3*4))/4*10),0)</f>
        <v>0</v>
      </c>
      <c r="Z76" s="58">
        <f>IF(OR('Vendor Tiering'!F76="Yes",'Vendor Tiering'!G76="Yes",'Vendor Tiering'!H76="Yes",'Vendor Tiering'!I76="Yes",'Vendor Tiering'!J76="Yes"),1,IF(OR('Vendor Tiering'!K76="Yes",'Vendor Tiering'!L76="Yes"),2,IF(Y76&gt;=80,1,IF(Y76&gt;=65,2,IF(Y76&gt;=45,3,IF(Y76&gt;=25,4,5))))))</f>
        <v>5</v>
      </c>
      <c r="AA76" s="58" t="str">
        <f>IF(OR('Vendor Tiering'!F76="Yes",'Vendor Tiering'!G76="Yes",'Vendor Tiering'!H76="Yes",'Vendor Tiering'!I76="Yes",'Vendor Tiering'!J76="Yes"),"Tier 1 override",IF(OR('Vendor Tiering'!K76="Yes",'Vendor Tiering'!L76="Yes"),"Tier 2 override","No"))</f>
        <v>No</v>
      </c>
      <c r="AB76" s="1"/>
      <c r="AC76" s="1"/>
    </row>
    <row r="77" spans="1:29" ht="15.75" customHeight="1" x14ac:dyDescent="0.2">
      <c r="A77" s="1"/>
      <c r="B77" s="57"/>
      <c r="C77" s="1"/>
      <c r="D77" s="1"/>
      <c r="E77" s="1"/>
      <c r="F77" s="2"/>
      <c r="G77" s="2"/>
      <c r="H77" s="2"/>
      <c r="I77" s="2"/>
      <c r="J77" s="2"/>
      <c r="K77" s="2"/>
      <c r="L77" s="2"/>
      <c r="M77" s="2"/>
      <c r="N77" s="2"/>
      <c r="O77" s="2"/>
      <c r="P77" s="2"/>
      <c r="Q77" s="2"/>
      <c r="R77" s="2"/>
      <c r="S77" s="2"/>
      <c r="T77" s="2"/>
      <c r="U77" s="2"/>
      <c r="V77" s="2"/>
      <c r="W77" s="2"/>
      <c r="X77" s="53"/>
      <c r="Y77" s="58">
        <f>ROUND((MAX(IFERROR(VLOOKUP(P77,Lists!$A$11:$B$15,2,0),0),IFERROR(VLOOKUP(Q77,Lists!$A$19:$B$22,2,0),0))/4*40)+(MAX(IFERROR(VLOOKUP(M77,Lists!$A$3:$B$7,2,0),0),IFERROR(VLOOKUP(N77,Lists!$A$3:$B$7,2,0),0),IFERROR(VLOOKUP(O77,Lists!$A$39:$B$42,2,0),0))/4*30)+(IFERROR(VLOOKUP(R77,Lists!$A$3:$B$7,2,0),0)/4*20)+(MAX(IFERROR(VLOOKUP(S77,Lists!$A$3:$B$7,2,0),0),IFERROR(VLOOKUP(T77,Lists!$A$3:$B$7,2,0),0),(IFERROR(VLOOKUP(U77,Lists!$A$46:$B$49,2,0),0)/3*4))/4*10),0)</f>
        <v>0</v>
      </c>
      <c r="Z77" s="58">
        <f>IF(OR('Vendor Tiering'!F77="Yes",'Vendor Tiering'!G77="Yes",'Vendor Tiering'!H77="Yes",'Vendor Tiering'!I77="Yes",'Vendor Tiering'!J77="Yes"),1,IF(OR('Vendor Tiering'!K77="Yes",'Vendor Tiering'!L77="Yes"),2,IF(Y77&gt;=80,1,IF(Y77&gt;=65,2,IF(Y77&gt;=45,3,IF(Y77&gt;=25,4,5))))))</f>
        <v>5</v>
      </c>
      <c r="AA77" s="58" t="str">
        <f>IF(OR('Vendor Tiering'!F77="Yes",'Vendor Tiering'!G77="Yes",'Vendor Tiering'!H77="Yes",'Vendor Tiering'!I77="Yes",'Vendor Tiering'!J77="Yes"),"Tier 1 override",IF(OR('Vendor Tiering'!K77="Yes",'Vendor Tiering'!L77="Yes"),"Tier 2 override","No"))</f>
        <v>No</v>
      </c>
      <c r="AB77" s="1"/>
      <c r="AC77" s="1"/>
    </row>
    <row r="78" spans="1:29" ht="15.75" customHeight="1" x14ac:dyDescent="0.2">
      <c r="A78" s="1"/>
      <c r="B78" s="57"/>
      <c r="C78" s="1"/>
      <c r="D78" s="1"/>
      <c r="E78" s="1"/>
      <c r="F78" s="2"/>
      <c r="G78" s="2"/>
      <c r="H78" s="2"/>
      <c r="I78" s="2"/>
      <c r="J78" s="2"/>
      <c r="K78" s="2"/>
      <c r="L78" s="2"/>
      <c r="M78" s="2"/>
      <c r="N78" s="2"/>
      <c r="O78" s="2"/>
      <c r="P78" s="2"/>
      <c r="Q78" s="2"/>
      <c r="R78" s="2"/>
      <c r="S78" s="2"/>
      <c r="T78" s="2"/>
      <c r="U78" s="2"/>
      <c r="V78" s="2"/>
      <c r="W78" s="2"/>
      <c r="X78" s="53"/>
      <c r="Y78" s="58">
        <f>ROUND((MAX(IFERROR(VLOOKUP(P78,Lists!$A$11:$B$15,2,0),0),IFERROR(VLOOKUP(Q78,Lists!$A$19:$B$22,2,0),0))/4*40)+(MAX(IFERROR(VLOOKUP(M78,Lists!$A$3:$B$7,2,0),0),IFERROR(VLOOKUP(N78,Lists!$A$3:$B$7,2,0),0),IFERROR(VLOOKUP(O78,Lists!$A$39:$B$42,2,0),0))/4*30)+(IFERROR(VLOOKUP(R78,Lists!$A$3:$B$7,2,0),0)/4*20)+(MAX(IFERROR(VLOOKUP(S78,Lists!$A$3:$B$7,2,0),0),IFERROR(VLOOKUP(T78,Lists!$A$3:$B$7,2,0),0),(IFERROR(VLOOKUP(U78,Lists!$A$46:$B$49,2,0),0)/3*4))/4*10),0)</f>
        <v>0</v>
      </c>
      <c r="Z78" s="58">
        <f>IF(OR('Vendor Tiering'!F78="Yes",'Vendor Tiering'!G78="Yes",'Vendor Tiering'!H78="Yes",'Vendor Tiering'!I78="Yes",'Vendor Tiering'!J78="Yes"),1,IF(OR('Vendor Tiering'!K78="Yes",'Vendor Tiering'!L78="Yes"),2,IF(Y78&gt;=80,1,IF(Y78&gt;=65,2,IF(Y78&gt;=45,3,IF(Y78&gt;=25,4,5))))))</f>
        <v>5</v>
      </c>
      <c r="AA78" s="58" t="str">
        <f>IF(OR('Vendor Tiering'!F78="Yes",'Vendor Tiering'!G78="Yes",'Vendor Tiering'!H78="Yes",'Vendor Tiering'!I78="Yes",'Vendor Tiering'!J78="Yes"),"Tier 1 override",IF(OR('Vendor Tiering'!K78="Yes",'Vendor Tiering'!L78="Yes"),"Tier 2 override","No"))</f>
        <v>No</v>
      </c>
      <c r="AB78" s="1"/>
      <c r="AC78" s="1"/>
    </row>
    <row r="79" spans="1:29" ht="15.75" customHeight="1" x14ac:dyDescent="0.2">
      <c r="A79" s="1"/>
      <c r="B79" s="57"/>
      <c r="C79" s="1"/>
      <c r="D79" s="1"/>
      <c r="E79" s="1"/>
      <c r="F79" s="2"/>
      <c r="G79" s="2"/>
      <c r="H79" s="2"/>
      <c r="I79" s="2"/>
      <c r="J79" s="2"/>
      <c r="K79" s="2"/>
      <c r="L79" s="2"/>
      <c r="M79" s="2"/>
      <c r="N79" s="2"/>
      <c r="O79" s="2"/>
      <c r="P79" s="2"/>
      <c r="Q79" s="2"/>
      <c r="R79" s="2"/>
      <c r="S79" s="2"/>
      <c r="T79" s="2"/>
      <c r="U79" s="2"/>
      <c r="V79" s="2"/>
      <c r="W79" s="2"/>
      <c r="X79" s="53"/>
      <c r="Y79" s="58">
        <f>ROUND((MAX(IFERROR(VLOOKUP(P79,Lists!$A$11:$B$15,2,0),0),IFERROR(VLOOKUP(Q79,Lists!$A$19:$B$22,2,0),0))/4*40)+(MAX(IFERROR(VLOOKUP(M79,Lists!$A$3:$B$7,2,0),0),IFERROR(VLOOKUP(N79,Lists!$A$3:$B$7,2,0),0),IFERROR(VLOOKUP(O79,Lists!$A$39:$B$42,2,0),0))/4*30)+(IFERROR(VLOOKUP(R79,Lists!$A$3:$B$7,2,0),0)/4*20)+(MAX(IFERROR(VLOOKUP(S79,Lists!$A$3:$B$7,2,0),0),IFERROR(VLOOKUP(T79,Lists!$A$3:$B$7,2,0),0),(IFERROR(VLOOKUP(U79,Lists!$A$46:$B$49,2,0),0)/3*4))/4*10),0)</f>
        <v>0</v>
      </c>
      <c r="Z79" s="58">
        <f>IF(OR('Vendor Tiering'!F79="Yes",'Vendor Tiering'!G79="Yes",'Vendor Tiering'!H79="Yes",'Vendor Tiering'!I79="Yes",'Vendor Tiering'!J79="Yes"),1,IF(OR('Vendor Tiering'!K79="Yes",'Vendor Tiering'!L79="Yes"),2,IF(Y79&gt;=80,1,IF(Y79&gt;=65,2,IF(Y79&gt;=45,3,IF(Y79&gt;=25,4,5))))))</f>
        <v>5</v>
      </c>
      <c r="AA79" s="58" t="str">
        <f>IF(OR('Vendor Tiering'!F79="Yes",'Vendor Tiering'!G79="Yes",'Vendor Tiering'!H79="Yes",'Vendor Tiering'!I79="Yes",'Vendor Tiering'!J79="Yes"),"Tier 1 override",IF(OR('Vendor Tiering'!K79="Yes",'Vendor Tiering'!L79="Yes"),"Tier 2 override","No"))</f>
        <v>No</v>
      </c>
      <c r="AB79" s="1"/>
      <c r="AC79" s="1"/>
    </row>
    <row r="80" spans="1:29" ht="15.75" customHeight="1" x14ac:dyDescent="0.2">
      <c r="A80" s="1"/>
      <c r="B80" s="57"/>
      <c r="C80" s="1"/>
      <c r="D80" s="1"/>
      <c r="E80" s="1"/>
      <c r="F80" s="2"/>
      <c r="G80" s="2"/>
      <c r="H80" s="2"/>
      <c r="I80" s="2"/>
      <c r="J80" s="2"/>
      <c r="K80" s="2"/>
      <c r="L80" s="2"/>
      <c r="M80" s="2"/>
      <c r="N80" s="2"/>
      <c r="O80" s="2"/>
      <c r="P80" s="2"/>
      <c r="Q80" s="2"/>
      <c r="R80" s="2"/>
      <c r="S80" s="2"/>
      <c r="T80" s="2"/>
      <c r="U80" s="2"/>
      <c r="V80" s="2"/>
      <c r="W80" s="2"/>
      <c r="X80" s="53"/>
      <c r="Y80" s="58">
        <f>ROUND((MAX(IFERROR(VLOOKUP(P80,Lists!$A$11:$B$15,2,0),0),IFERROR(VLOOKUP(Q80,Lists!$A$19:$B$22,2,0),0))/4*40)+(MAX(IFERROR(VLOOKUP(M80,Lists!$A$3:$B$7,2,0),0),IFERROR(VLOOKUP(N80,Lists!$A$3:$B$7,2,0),0),IFERROR(VLOOKUP(O80,Lists!$A$39:$B$42,2,0),0))/4*30)+(IFERROR(VLOOKUP(R80,Lists!$A$3:$B$7,2,0),0)/4*20)+(MAX(IFERROR(VLOOKUP(S80,Lists!$A$3:$B$7,2,0),0),IFERROR(VLOOKUP(T80,Lists!$A$3:$B$7,2,0),0),(IFERROR(VLOOKUP(U80,Lists!$A$46:$B$49,2,0),0)/3*4))/4*10),0)</f>
        <v>0</v>
      </c>
      <c r="Z80" s="58">
        <f>IF(OR('Vendor Tiering'!F80="Yes",'Vendor Tiering'!G80="Yes",'Vendor Tiering'!H80="Yes",'Vendor Tiering'!I80="Yes",'Vendor Tiering'!J80="Yes"),1,IF(OR('Vendor Tiering'!K80="Yes",'Vendor Tiering'!L80="Yes"),2,IF(Y80&gt;=80,1,IF(Y80&gt;=65,2,IF(Y80&gt;=45,3,IF(Y80&gt;=25,4,5))))))</f>
        <v>5</v>
      </c>
      <c r="AA80" s="58" t="str">
        <f>IF(OR('Vendor Tiering'!F80="Yes",'Vendor Tiering'!G80="Yes",'Vendor Tiering'!H80="Yes",'Vendor Tiering'!I80="Yes",'Vendor Tiering'!J80="Yes"),"Tier 1 override",IF(OR('Vendor Tiering'!K80="Yes",'Vendor Tiering'!L80="Yes"),"Tier 2 override","No"))</f>
        <v>No</v>
      </c>
      <c r="AB80" s="1"/>
      <c r="AC80" s="1"/>
    </row>
    <row r="81" spans="1:29" ht="15.75" customHeight="1" x14ac:dyDescent="0.2">
      <c r="A81" s="1"/>
      <c r="B81" s="57"/>
      <c r="C81" s="1"/>
      <c r="D81" s="1"/>
      <c r="E81" s="1"/>
      <c r="F81" s="2"/>
      <c r="G81" s="2"/>
      <c r="H81" s="2"/>
      <c r="I81" s="2"/>
      <c r="J81" s="2"/>
      <c r="K81" s="2"/>
      <c r="L81" s="2"/>
      <c r="M81" s="2"/>
      <c r="N81" s="2"/>
      <c r="O81" s="2"/>
      <c r="P81" s="2"/>
      <c r="Q81" s="2"/>
      <c r="R81" s="2"/>
      <c r="S81" s="2"/>
      <c r="T81" s="2"/>
      <c r="U81" s="2"/>
      <c r="V81" s="2"/>
      <c r="W81" s="2"/>
      <c r="X81" s="53"/>
      <c r="Y81" s="58">
        <f>ROUND((MAX(IFERROR(VLOOKUP(P81,Lists!$A$11:$B$15,2,0),0),IFERROR(VLOOKUP(Q81,Lists!$A$19:$B$22,2,0),0))/4*40)+(MAX(IFERROR(VLOOKUP(M81,Lists!$A$3:$B$7,2,0),0),IFERROR(VLOOKUP(N81,Lists!$A$3:$B$7,2,0),0),IFERROR(VLOOKUP(O81,Lists!$A$39:$B$42,2,0),0))/4*30)+(IFERROR(VLOOKUP(R81,Lists!$A$3:$B$7,2,0),0)/4*20)+(MAX(IFERROR(VLOOKUP(S81,Lists!$A$3:$B$7,2,0),0),IFERROR(VLOOKUP(T81,Lists!$A$3:$B$7,2,0),0),(IFERROR(VLOOKUP(U81,Lists!$A$46:$B$49,2,0),0)/3*4))/4*10),0)</f>
        <v>0</v>
      </c>
      <c r="Z81" s="58">
        <f>IF(OR('Vendor Tiering'!F81="Yes",'Vendor Tiering'!G81="Yes",'Vendor Tiering'!H81="Yes",'Vendor Tiering'!I81="Yes",'Vendor Tiering'!J81="Yes"),1,IF(OR('Vendor Tiering'!K81="Yes",'Vendor Tiering'!L81="Yes"),2,IF(Y81&gt;=80,1,IF(Y81&gt;=65,2,IF(Y81&gt;=45,3,IF(Y81&gt;=25,4,5))))))</f>
        <v>5</v>
      </c>
      <c r="AA81" s="58" t="str">
        <f>IF(OR('Vendor Tiering'!F81="Yes",'Vendor Tiering'!G81="Yes",'Vendor Tiering'!H81="Yes",'Vendor Tiering'!I81="Yes",'Vendor Tiering'!J81="Yes"),"Tier 1 override",IF(OR('Vendor Tiering'!K81="Yes",'Vendor Tiering'!L81="Yes"),"Tier 2 override","No"))</f>
        <v>No</v>
      </c>
      <c r="AB81" s="1"/>
      <c r="AC81" s="1"/>
    </row>
    <row r="82" spans="1:29" ht="15.75" customHeight="1" x14ac:dyDescent="0.2">
      <c r="A82" s="1"/>
      <c r="B82" s="57"/>
      <c r="C82" s="1"/>
      <c r="D82" s="1"/>
      <c r="E82" s="1"/>
      <c r="F82" s="2"/>
      <c r="G82" s="2"/>
      <c r="H82" s="2"/>
      <c r="I82" s="2"/>
      <c r="J82" s="2"/>
      <c r="K82" s="2"/>
      <c r="L82" s="2"/>
      <c r="M82" s="2"/>
      <c r="N82" s="2"/>
      <c r="O82" s="2"/>
      <c r="P82" s="2"/>
      <c r="Q82" s="2"/>
      <c r="R82" s="2"/>
      <c r="S82" s="2"/>
      <c r="T82" s="2"/>
      <c r="U82" s="2"/>
      <c r="V82" s="2"/>
      <c r="W82" s="2"/>
      <c r="X82" s="53"/>
      <c r="Y82" s="58">
        <f>ROUND((MAX(IFERROR(VLOOKUP(P82,Lists!$A$11:$B$15,2,0),0),IFERROR(VLOOKUP(Q82,Lists!$A$19:$B$22,2,0),0))/4*40)+(MAX(IFERROR(VLOOKUP(M82,Lists!$A$3:$B$7,2,0),0),IFERROR(VLOOKUP(N82,Lists!$A$3:$B$7,2,0),0),IFERROR(VLOOKUP(O82,Lists!$A$39:$B$42,2,0),0))/4*30)+(IFERROR(VLOOKUP(R82,Lists!$A$3:$B$7,2,0),0)/4*20)+(MAX(IFERROR(VLOOKUP(S82,Lists!$A$3:$B$7,2,0),0),IFERROR(VLOOKUP(T82,Lists!$A$3:$B$7,2,0),0),(IFERROR(VLOOKUP(U82,Lists!$A$46:$B$49,2,0),0)/3*4))/4*10),0)</f>
        <v>0</v>
      </c>
      <c r="Z82" s="58">
        <f>IF(OR('Vendor Tiering'!F82="Yes",'Vendor Tiering'!G82="Yes",'Vendor Tiering'!H82="Yes",'Vendor Tiering'!I82="Yes",'Vendor Tiering'!J82="Yes"),1,IF(OR('Vendor Tiering'!K82="Yes",'Vendor Tiering'!L82="Yes"),2,IF(Y82&gt;=80,1,IF(Y82&gt;=65,2,IF(Y82&gt;=45,3,IF(Y82&gt;=25,4,5))))))</f>
        <v>5</v>
      </c>
      <c r="AA82" s="58" t="str">
        <f>IF(OR('Vendor Tiering'!F82="Yes",'Vendor Tiering'!G82="Yes",'Vendor Tiering'!H82="Yes",'Vendor Tiering'!I82="Yes",'Vendor Tiering'!J82="Yes"),"Tier 1 override",IF(OR('Vendor Tiering'!K82="Yes",'Vendor Tiering'!L82="Yes"),"Tier 2 override","No"))</f>
        <v>No</v>
      </c>
      <c r="AB82" s="1"/>
      <c r="AC82" s="1"/>
    </row>
    <row r="83" spans="1:29" ht="15.75" customHeight="1" x14ac:dyDescent="0.2">
      <c r="A83" s="1"/>
      <c r="B83" s="57"/>
      <c r="C83" s="1"/>
      <c r="D83" s="1"/>
      <c r="E83" s="1"/>
      <c r="F83" s="2"/>
      <c r="G83" s="2"/>
      <c r="H83" s="2"/>
      <c r="I83" s="2"/>
      <c r="J83" s="2"/>
      <c r="K83" s="2"/>
      <c r="L83" s="2"/>
      <c r="M83" s="2"/>
      <c r="N83" s="2"/>
      <c r="O83" s="2"/>
      <c r="P83" s="2"/>
      <c r="Q83" s="2"/>
      <c r="R83" s="2"/>
      <c r="S83" s="2"/>
      <c r="T83" s="2"/>
      <c r="U83" s="2"/>
      <c r="V83" s="2"/>
      <c r="W83" s="2"/>
      <c r="X83" s="53"/>
      <c r="Y83" s="58">
        <f>ROUND((MAX(IFERROR(VLOOKUP(P83,Lists!$A$11:$B$15,2,0),0),IFERROR(VLOOKUP(Q83,Lists!$A$19:$B$22,2,0),0))/4*40)+(MAX(IFERROR(VLOOKUP(M83,Lists!$A$3:$B$7,2,0),0),IFERROR(VLOOKUP(N83,Lists!$A$3:$B$7,2,0),0),IFERROR(VLOOKUP(O83,Lists!$A$39:$B$42,2,0),0))/4*30)+(IFERROR(VLOOKUP(R83,Lists!$A$3:$B$7,2,0),0)/4*20)+(MAX(IFERROR(VLOOKUP(S83,Lists!$A$3:$B$7,2,0),0),IFERROR(VLOOKUP(T83,Lists!$A$3:$B$7,2,0),0),(IFERROR(VLOOKUP(U83,Lists!$A$46:$B$49,2,0),0)/3*4))/4*10),0)</f>
        <v>0</v>
      </c>
      <c r="Z83" s="58">
        <f>IF(OR('Vendor Tiering'!F83="Yes",'Vendor Tiering'!G83="Yes",'Vendor Tiering'!H83="Yes",'Vendor Tiering'!I83="Yes",'Vendor Tiering'!J83="Yes"),1,IF(OR('Vendor Tiering'!K83="Yes",'Vendor Tiering'!L83="Yes"),2,IF(Y83&gt;=80,1,IF(Y83&gt;=65,2,IF(Y83&gt;=45,3,IF(Y83&gt;=25,4,5))))))</f>
        <v>5</v>
      </c>
      <c r="AA83" s="58" t="str">
        <f>IF(OR('Vendor Tiering'!F83="Yes",'Vendor Tiering'!G83="Yes",'Vendor Tiering'!H83="Yes",'Vendor Tiering'!I83="Yes",'Vendor Tiering'!J83="Yes"),"Tier 1 override",IF(OR('Vendor Tiering'!K83="Yes",'Vendor Tiering'!L83="Yes"),"Tier 2 override","No"))</f>
        <v>No</v>
      </c>
      <c r="AB83" s="1"/>
      <c r="AC83" s="1"/>
    </row>
    <row r="84" spans="1:29" ht="15.75" customHeight="1" x14ac:dyDescent="0.2">
      <c r="A84" s="1"/>
      <c r="B84" s="57"/>
      <c r="C84" s="1"/>
      <c r="D84" s="1"/>
      <c r="E84" s="1"/>
      <c r="F84" s="2"/>
      <c r="G84" s="2"/>
      <c r="H84" s="2"/>
      <c r="I84" s="2"/>
      <c r="J84" s="2"/>
      <c r="K84" s="2"/>
      <c r="L84" s="2"/>
      <c r="M84" s="2"/>
      <c r="N84" s="2"/>
      <c r="O84" s="2"/>
      <c r="P84" s="2"/>
      <c r="Q84" s="2"/>
      <c r="R84" s="2"/>
      <c r="S84" s="2"/>
      <c r="T84" s="2"/>
      <c r="U84" s="2"/>
      <c r="V84" s="2"/>
      <c r="W84" s="2"/>
      <c r="X84" s="53"/>
      <c r="Y84" s="58">
        <f>ROUND((MAX(IFERROR(VLOOKUP(P84,Lists!$A$11:$B$15,2,0),0),IFERROR(VLOOKUP(Q84,Lists!$A$19:$B$22,2,0),0))/4*40)+(MAX(IFERROR(VLOOKUP(M84,Lists!$A$3:$B$7,2,0),0),IFERROR(VLOOKUP(N84,Lists!$A$3:$B$7,2,0),0),IFERROR(VLOOKUP(O84,Lists!$A$39:$B$42,2,0),0))/4*30)+(IFERROR(VLOOKUP(R84,Lists!$A$3:$B$7,2,0),0)/4*20)+(MAX(IFERROR(VLOOKUP(S84,Lists!$A$3:$B$7,2,0),0),IFERROR(VLOOKUP(T84,Lists!$A$3:$B$7,2,0),0),(IFERROR(VLOOKUP(U84,Lists!$A$46:$B$49,2,0),0)/3*4))/4*10),0)</f>
        <v>0</v>
      </c>
      <c r="Z84" s="58">
        <f>IF(OR('Vendor Tiering'!F84="Yes",'Vendor Tiering'!G84="Yes",'Vendor Tiering'!H84="Yes",'Vendor Tiering'!I84="Yes",'Vendor Tiering'!J84="Yes"),1,IF(OR('Vendor Tiering'!K84="Yes",'Vendor Tiering'!L84="Yes"),2,IF(Y84&gt;=80,1,IF(Y84&gt;=65,2,IF(Y84&gt;=45,3,IF(Y84&gt;=25,4,5))))))</f>
        <v>5</v>
      </c>
      <c r="AA84" s="58" t="str">
        <f>IF(OR('Vendor Tiering'!F84="Yes",'Vendor Tiering'!G84="Yes",'Vendor Tiering'!H84="Yes",'Vendor Tiering'!I84="Yes",'Vendor Tiering'!J84="Yes"),"Tier 1 override",IF(OR('Vendor Tiering'!K84="Yes",'Vendor Tiering'!L84="Yes"),"Tier 2 override","No"))</f>
        <v>No</v>
      </c>
      <c r="AB84" s="1"/>
      <c r="AC84" s="1"/>
    </row>
    <row r="85" spans="1:29" ht="15.75" customHeight="1" x14ac:dyDescent="0.2">
      <c r="A85" s="1"/>
      <c r="B85" s="57"/>
      <c r="C85" s="1"/>
      <c r="D85" s="1"/>
      <c r="E85" s="1"/>
      <c r="F85" s="2"/>
      <c r="G85" s="2"/>
      <c r="H85" s="2"/>
      <c r="I85" s="2"/>
      <c r="J85" s="2"/>
      <c r="K85" s="2"/>
      <c r="L85" s="2"/>
      <c r="M85" s="2"/>
      <c r="N85" s="2"/>
      <c r="O85" s="2"/>
      <c r="P85" s="2"/>
      <c r="Q85" s="2"/>
      <c r="R85" s="2"/>
      <c r="S85" s="2"/>
      <c r="T85" s="2"/>
      <c r="U85" s="2"/>
      <c r="V85" s="2"/>
      <c r="W85" s="2"/>
      <c r="X85" s="53"/>
      <c r="Y85" s="58">
        <f>ROUND((MAX(IFERROR(VLOOKUP(P85,Lists!$A$11:$B$15,2,0),0),IFERROR(VLOOKUP(Q85,Lists!$A$19:$B$22,2,0),0))/4*40)+(MAX(IFERROR(VLOOKUP(M85,Lists!$A$3:$B$7,2,0),0),IFERROR(VLOOKUP(N85,Lists!$A$3:$B$7,2,0),0),IFERROR(VLOOKUP(O85,Lists!$A$39:$B$42,2,0),0))/4*30)+(IFERROR(VLOOKUP(R85,Lists!$A$3:$B$7,2,0),0)/4*20)+(MAX(IFERROR(VLOOKUP(S85,Lists!$A$3:$B$7,2,0),0),IFERROR(VLOOKUP(T85,Lists!$A$3:$B$7,2,0),0),(IFERROR(VLOOKUP(U85,Lists!$A$46:$B$49,2,0),0)/3*4))/4*10),0)</f>
        <v>0</v>
      </c>
      <c r="Z85" s="58">
        <f>IF(OR('Vendor Tiering'!F85="Yes",'Vendor Tiering'!G85="Yes",'Vendor Tiering'!H85="Yes",'Vendor Tiering'!I85="Yes",'Vendor Tiering'!J85="Yes"),1,IF(OR('Vendor Tiering'!K85="Yes",'Vendor Tiering'!L85="Yes"),2,IF(Y85&gt;=80,1,IF(Y85&gt;=65,2,IF(Y85&gt;=45,3,IF(Y85&gt;=25,4,5))))))</f>
        <v>5</v>
      </c>
      <c r="AA85" s="58" t="str">
        <f>IF(OR('Vendor Tiering'!F85="Yes",'Vendor Tiering'!G85="Yes",'Vendor Tiering'!H85="Yes",'Vendor Tiering'!I85="Yes",'Vendor Tiering'!J85="Yes"),"Tier 1 override",IF(OR('Vendor Tiering'!K85="Yes",'Vendor Tiering'!L85="Yes"),"Tier 2 override","No"))</f>
        <v>No</v>
      </c>
      <c r="AB85" s="1"/>
      <c r="AC85" s="1"/>
    </row>
    <row r="86" spans="1:29" ht="15.75" customHeight="1" x14ac:dyDescent="0.2">
      <c r="A86" s="1"/>
      <c r="B86" s="57"/>
      <c r="C86" s="1"/>
      <c r="D86" s="1"/>
      <c r="E86" s="1"/>
      <c r="F86" s="2"/>
      <c r="G86" s="2"/>
      <c r="H86" s="2"/>
      <c r="I86" s="2"/>
      <c r="J86" s="2"/>
      <c r="K86" s="2"/>
      <c r="L86" s="2"/>
      <c r="M86" s="2"/>
      <c r="N86" s="2"/>
      <c r="O86" s="2"/>
      <c r="P86" s="2"/>
      <c r="Q86" s="2"/>
      <c r="R86" s="2"/>
      <c r="S86" s="2"/>
      <c r="T86" s="2"/>
      <c r="U86" s="2"/>
      <c r="V86" s="2"/>
      <c r="W86" s="2"/>
      <c r="X86" s="53"/>
      <c r="Y86" s="58">
        <f>ROUND((MAX(IFERROR(VLOOKUP(P86,Lists!$A$11:$B$15,2,0),0),IFERROR(VLOOKUP(Q86,Lists!$A$19:$B$22,2,0),0))/4*40)+(MAX(IFERROR(VLOOKUP(M86,Lists!$A$3:$B$7,2,0),0),IFERROR(VLOOKUP(N86,Lists!$A$3:$B$7,2,0),0),IFERROR(VLOOKUP(O86,Lists!$A$39:$B$42,2,0),0))/4*30)+(IFERROR(VLOOKUP(R86,Lists!$A$3:$B$7,2,0),0)/4*20)+(MAX(IFERROR(VLOOKUP(S86,Lists!$A$3:$B$7,2,0),0),IFERROR(VLOOKUP(T86,Lists!$A$3:$B$7,2,0),0),(IFERROR(VLOOKUP(U86,Lists!$A$46:$B$49,2,0),0)/3*4))/4*10),0)</f>
        <v>0</v>
      </c>
      <c r="Z86" s="58">
        <f>IF(OR('Vendor Tiering'!F86="Yes",'Vendor Tiering'!G86="Yes",'Vendor Tiering'!H86="Yes",'Vendor Tiering'!I86="Yes",'Vendor Tiering'!J86="Yes"),1,IF(OR('Vendor Tiering'!K86="Yes",'Vendor Tiering'!L86="Yes"),2,IF(Y86&gt;=80,1,IF(Y86&gt;=65,2,IF(Y86&gt;=45,3,IF(Y86&gt;=25,4,5))))))</f>
        <v>5</v>
      </c>
      <c r="AA86" s="58" t="str">
        <f>IF(OR('Vendor Tiering'!F86="Yes",'Vendor Tiering'!G86="Yes",'Vendor Tiering'!H86="Yes",'Vendor Tiering'!I86="Yes",'Vendor Tiering'!J86="Yes"),"Tier 1 override",IF(OR('Vendor Tiering'!K86="Yes",'Vendor Tiering'!L86="Yes"),"Tier 2 override","No"))</f>
        <v>No</v>
      </c>
      <c r="AB86" s="1"/>
      <c r="AC86" s="1"/>
    </row>
    <row r="87" spans="1:29" ht="15.75" customHeight="1" x14ac:dyDescent="0.2">
      <c r="A87" s="1"/>
      <c r="B87" s="57"/>
      <c r="C87" s="1"/>
      <c r="D87" s="1"/>
      <c r="E87" s="1"/>
      <c r="F87" s="2"/>
      <c r="G87" s="2"/>
      <c r="H87" s="2"/>
      <c r="I87" s="2"/>
      <c r="J87" s="2"/>
      <c r="K87" s="2"/>
      <c r="L87" s="2"/>
      <c r="M87" s="2"/>
      <c r="N87" s="2"/>
      <c r="O87" s="2"/>
      <c r="P87" s="2"/>
      <c r="Q87" s="2"/>
      <c r="R87" s="2"/>
      <c r="S87" s="2"/>
      <c r="T87" s="2"/>
      <c r="U87" s="2"/>
      <c r="V87" s="2"/>
      <c r="W87" s="2"/>
      <c r="X87" s="53"/>
      <c r="Y87" s="58">
        <f>ROUND((MAX(IFERROR(VLOOKUP(P87,Lists!$A$11:$B$15,2,0),0),IFERROR(VLOOKUP(Q87,Lists!$A$19:$B$22,2,0),0))/4*40)+(MAX(IFERROR(VLOOKUP(M87,Lists!$A$3:$B$7,2,0),0),IFERROR(VLOOKUP(N87,Lists!$A$3:$B$7,2,0),0),IFERROR(VLOOKUP(O87,Lists!$A$39:$B$42,2,0),0))/4*30)+(IFERROR(VLOOKUP(R87,Lists!$A$3:$B$7,2,0),0)/4*20)+(MAX(IFERROR(VLOOKUP(S87,Lists!$A$3:$B$7,2,0),0),IFERROR(VLOOKUP(T87,Lists!$A$3:$B$7,2,0),0),(IFERROR(VLOOKUP(U87,Lists!$A$46:$B$49,2,0),0)/3*4))/4*10),0)</f>
        <v>0</v>
      </c>
      <c r="Z87" s="58">
        <f>IF(OR('Vendor Tiering'!F87="Yes",'Vendor Tiering'!G87="Yes",'Vendor Tiering'!H87="Yes",'Vendor Tiering'!I87="Yes",'Vendor Tiering'!J87="Yes"),1,IF(OR('Vendor Tiering'!K87="Yes",'Vendor Tiering'!L87="Yes"),2,IF(Y87&gt;=80,1,IF(Y87&gt;=65,2,IF(Y87&gt;=45,3,IF(Y87&gt;=25,4,5))))))</f>
        <v>5</v>
      </c>
      <c r="AA87" s="58" t="str">
        <f>IF(OR('Vendor Tiering'!F87="Yes",'Vendor Tiering'!G87="Yes",'Vendor Tiering'!H87="Yes",'Vendor Tiering'!I87="Yes",'Vendor Tiering'!J87="Yes"),"Tier 1 override",IF(OR('Vendor Tiering'!K87="Yes",'Vendor Tiering'!L87="Yes"),"Tier 2 override","No"))</f>
        <v>No</v>
      </c>
      <c r="AB87" s="1"/>
      <c r="AC87" s="1"/>
    </row>
    <row r="88" spans="1:29" ht="15.75" customHeight="1" x14ac:dyDescent="0.2">
      <c r="A88" s="1"/>
      <c r="B88" s="57"/>
      <c r="C88" s="1"/>
      <c r="D88" s="1"/>
      <c r="E88" s="1"/>
      <c r="F88" s="2"/>
      <c r="G88" s="2"/>
      <c r="H88" s="2"/>
      <c r="I88" s="2"/>
      <c r="J88" s="2"/>
      <c r="K88" s="2"/>
      <c r="L88" s="2"/>
      <c r="M88" s="2"/>
      <c r="N88" s="2"/>
      <c r="O88" s="2"/>
      <c r="P88" s="2"/>
      <c r="Q88" s="2"/>
      <c r="R88" s="2"/>
      <c r="S88" s="2"/>
      <c r="T88" s="2"/>
      <c r="U88" s="2"/>
      <c r="V88" s="2"/>
      <c r="W88" s="2"/>
      <c r="X88" s="53"/>
      <c r="Y88" s="58">
        <f>ROUND((MAX(IFERROR(VLOOKUP(P88,Lists!$A$11:$B$15,2,0),0),IFERROR(VLOOKUP(Q88,Lists!$A$19:$B$22,2,0),0))/4*40)+(MAX(IFERROR(VLOOKUP(M88,Lists!$A$3:$B$7,2,0),0),IFERROR(VLOOKUP(N88,Lists!$A$3:$B$7,2,0),0),IFERROR(VLOOKUP(O88,Lists!$A$39:$B$42,2,0),0))/4*30)+(IFERROR(VLOOKUP(R88,Lists!$A$3:$B$7,2,0),0)/4*20)+(MAX(IFERROR(VLOOKUP(S88,Lists!$A$3:$B$7,2,0),0),IFERROR(VLOOKUP(T88,Lists!$A$3:$B$7,2,0),0),(IFERROR(VLOOKUP(U88,Lists!$A$46:$B$49,2,0),0)/3*4))/4*10),0)</f>
        <v>0</v>
      </c>
      <c r="Z88" s="58">
        <f>IF(OR('Vendor Tiering'!F88="Yes",'Vendor Tiering'!G88="Yes",'Vendor Tiering'!H88="Yes",'Vendor Tiering'!I88="Yes",'Vendor Tiering'!J88="Yes"),1,IF(OR('Vendor Tiering'!K88="Yes",'Vendor Tiering'!L88="Yes"),2,IF(Y88&gt;=80,1,IF(Y88&gt;=65,2,IF(Y88&gt;=45,3,IF(Y88&gt;=25,4,5))))))</f>
        <v>5</v>
      </c>
      <c r="AA88" s="58" t="str">
        <f>IF(OR('Vendor Tiering'!F88="Yes",'Vendor Tiering'!G88="Yes",'Vendor Tiering'!H88="Yes",'Vendor Tiering'!I88="Yes",'Vendor Tiering'!J88="Yes"),"Tier 1 override",IF(OR('Vendor Tiering'!K88="Yes",'Vendor Tiering'!L88="Yes"),"Tier 2 override","No"))</f>
        <v>No</v>
      </c>
      <c r="AB88" s="1"/>
      <c r="AC88" s="1"/>
    </row>
    <row r="89" spans="1:29" ht="15.75" customHeight="1" x14ac:dyDescent="0.2">
      <c r="A89" s="1"/>
      <c r="B89" s="57"/>
      <c r="C89" s="1"/>
      <c r="D89" s="1"/>
      <c r="E89" s="1"/>
      <c r="F89" s="2"/>
      <c r="G89" s="2"/>
      <c r="H89" s="2"/>
      <c r="I89" s="2"/>
      <c r="J89" s="2"/>
      <c r="K89" s="2"/>
      <c r="L89" s="2"/>
      <c r="M89" s="2"/>
      <c r="N89" s="2"/>
      <c r="O89" s="2"/>
      <c r="P89" s="2"/>
      <c r="Q89" s="2"/>
      <c r="R89" s="2"/>
      <c r="S89" s="2"/>
      <c r="T89" s="2"/>
      <c r="U89" s="2"/>
      <c r="V89" s="2"/>
      <c r="W89" s="2"/>
      <c r="X89" s="53"/>
      <c r="Y89" s="58">
        <f>ROUND((MAX(IFERROR(VLOOKUP(P89,Lists!$A$11:$B$15,2,0),0),IFERROR(VLOOKUP(Q89,Lists!$A$19:$B$22,2,0),0))/4*40)+(MAX(IFERROR(VLOOKUP(M89,Lists!$A$3:$B$7,2,0),0),IFERROR(VLOOKUP(N89,Lists!$A$3:$B$7,2,0),0),IFERROR(VLOOKUP(O89,Lists!$A$39:$B$42,2,0),0))/4*30)+(IFERROR(VLOOKUP(R89,Lists!$A$3:$B$7,2,0),0)/4*20)+(MAX(IFERROR(VLOOKUP(S89,Lists!$A$3:$B$7,2,0),0),IFERROR(VLOOKUP(T89,Lists!$A$3:$B$7,2,0),0),(IFERROR(VLOOKUP(U89,Lists!$A$46:$B$49,2,0),0)/3*4))/4*10),0)</f>
        <v>0</v>
      </c>
      <c r="Z89" s="58">
        <f>IF(OR('Vendor Tiering'!F89="Yes",'Vendor Tiering'!G89="Yes",'Vendor Tiering'!H89="Yes",'Vendor Tiering'!I89="Yes",'Vendor Tiering'!J89="Yes"),1,IF(OR('Vendor Tiering'!K89="Yes",'Vendor Tiering'!L89="Yes"),2,IF(Y89&gt;=80,1,IF(Y89&gt;=65,2,IF(Y89&gt;=45,3,IF(Y89&gt;=25,4,5))))))</f>
        <v>5</v>
      </c>
      <c r="AA89" s="58" t="str">
        <f>IF(OR('Vendor Tiering'!F89="Yes",'Vendor Tiering'!G89="Yes",'Vendor Tiering'!H89="Yes",'Vendor Tiering'!I89="Yes",'Vendor Tiering'!J89="Yes"),"Tier 1 override",IF(OR('Vendor Tiering'!K89="Yes",'Vendor Tiering'!L89="Yes"),"Tier 2 override","No"))</f>
        <v>No</v>
      </c>
      <c r="AB89" s="1"/>
      <c r="AC89" s="1"/>
    </row>
    <row r="90" spans="1:29" ht="15.75" customHeight="1" x14ac:dyDescent="0.2">
      <c r="A90" s="1"/>
      <c r="B90" s="57"/>
      <c r="C90" s="1"/>
      <c r="D90" s="1"/>
      <c r="E90" s="1"/>
      <c r="F90" s="2"/>
      <c r="G90" s="2"/>
      <c r="H90" s="2"/>
      <c r="I90" s="2"/>
      <c r="J90" s="2"/>
      <c r="K90" s="2"/>
      <c r="L90" s="2"/>
      <c r="M90" s="2"/>
      <c r="N90" s="2"/>
      <c r="O90" s="2"/>
      <c r="P90" s="2"/>
      <c r="Q90" s="2"/>
      <c r="R90" s="2"/>
      <c r="S90" s="2"/>
      <c r="T90" s="2"/>
      <c r="U90" s="2"/>
      <c r="V90" s="2"/>
      <c r="W90" s="2"/>
      <c r="X90" s="53"/>
      <c r="Y90" s="58">
        <f>ROUND((MAX(IFERROR(VLOOKUP(P90,Lists!$A$11:$B$15,2,0),0),IFERROR(VLOOKUP(Q90,Lists!$A$19:$B$22,2,0),0))/4*40)+(MAX(IFERROR(VLOOKUP(M90,Lists!$A$3:$B$7,2,0),0),IFERROR(VLOOKUP(N90,Lists!$A$3:$B$7,2,0),0),IFERROR(VLOOKUP(O90,Lists!$A$39:$B$42,2,0),0))/4*30)+(IFERROR(VLOOKUP(R90,Lists!$A$3:$B$7,2,0),0)/4*20)+(MAX(IFERROR(VLOOKUP(S90,Lists!$A$3:$B$7,2,0),0),IFERROR(VLOOKUP(T90,Lists!$A$3:$B$7,2,0),0),(IFERROR(VLOOKUP(U90,Lists!$A$46:$B$49,2,0),0)/3*4))/4*10),0)</f>
        <v>0</v>
      </c>
      <c r="Z90" s="58">
        <f>IF(OR('Vendor Tiering'!F90="Yes",'Vendor Tiering'!G90="Yes",'Vendor Tiering'!H90="Yes",'Vendor Tiering'!I90="Yes",'Vendor Tiering'!J90="Yes"),1,IF(OR('Vendor Tiering'!K90="Yes",'Vendor Tiering'!L90="Yes"),2,IF(Y90&gt;=80,1,IF(Y90&gt;=65,2,IF(Y90&gt;=45,3,IF(Y90&gt;=25,4,5))))))</f>
        <v>5</v>
      </c>
      <c r="AA90" s="58" t="str">
        <f>IF(OR('Vendor Tiering'!F90="Yes",'Vendor Tiering'!G90="Yes",'Vendor Tiering'!H90="Yes",'Vendor Tiering'!I90="Yes",'Vendor Tiering'!J90="Yes"),"Tier 1 override",IF(OR('Vendor Tiering'!K90="Yes",'Vendor Tiering'!L90="Yes"),"Tier 2 override","No"))</f>
        <v>No</v>
      </c>
      <c r="AB90" s="1"/>
      <c r="AC90" s="1"/>
    </row>
    <row r="91" spans="1:29" ht="15.75" customHeight="1" x14ac:dyDescent="0.2">
      <c r="A91" s="1"/>
      <c r="B91" s="57"/>
      <c r="C91" s="1"/>
      <c r="D91" s="1"/>
      <c r="E91" s="1"/>
      <c r="F91" s="2"/>
      <c r="G91" s="2"/>
      <c r="H91" s="2"/>
      <c r="I91" s="2"/>
      <c r="J91" s="2"/>
      <c r="K91" s="2"/>
      <c r="L91" s="2"/>
      <c r="M91" s="2"/>
      <c r="N91" s="2"/>
      <c r="O91" s="2"/>
      <c r="P91" s="2"/>
      <c r="Q91" s="2"/>
      <c r="R91" s="2"/>
      <c r="S91" s="2"/>
      <c r="T91" s="2"/>
      <c r="U91" s="2"/>
      <c r="V91" s="2"/>
      <c r="W91" s="2"/>
      <c r="X91" s="53"/>
      <c r="Y91" s="58">
        <f>ROUND((MAX(IFERROR(VLOOKUP(P91,Lists!$A$11:$B$15,2,0),0),IFERROR(VLOOKUP(Q91,Lists!$A$19:$B$22,2,0),0))/4*40)+(MAX(IFERROR(VLOOKUP(M91,Lists!$A$3:$B$7,2,0),0),IFERROR(VLOOKUP(N91,Lists!$A$3:$B$7,2,0),0),IFERROR(VLOOKUP(O91,Lists!$A$39:$B$42,2,0),0))/4*30)+(IFERROR(VLOOKUP(R91,Lists!$A$3:$B$7,2,0),0)/4*20)+(MAX(IFERROR(VLOOKUP(S91,Lists!$A$3:$B$7,2,0),0),IFERROR(VLOOKUP(T91,Lists!$A$3:$B$7,2,0),0),(IFERROR(VLOOKUP(U91,Lists!$A$46:$B$49,2,0),0)/3*4))/4*10),0)</f>
        <v>0</v>
      </c>
      <c r="Z91" s="58">
        <f>IF(OR('Vendor Tiering'!F91="Yes",'Vendor Tiering'!G91="Yes",'Vendor Tiering'!H91="Yes",'Vendor Tiering'!I91="Yes",'Vendor Tiering'!J91="Yes"),1,IF(OR('Vendor Tiering'!K91="Yes",'Vendor Tiering'!L91="Yes"),2,IF(Y91&gt;=80,1,IF(Y91&gt;=65,2,IF(Y91&gt;=45,3,IF(Y91&gt;=25,4,5))))))</f>
        <v>5</v>
      </c>
      <c r="AA91" s="58" t="str">
        <f>IF(OR('Vendor Tiering'!F91="Yes",'Vendor Tiering'!G91="Yes",'Vendor Tiering'!H91="Yes",'Vendor Tiering'!I91="Yes",'Vendor Tiering'!J91="Yes"),"Tier 1 override",IF(OR('Vendor Tiering'!K91="Yes",'Vendor Tiering'!L91="Yes"),"Tier 2 override","No"))</f>
        <v>No</v>
      </c>
      <c r="AB91" s="1"/>
      <c r="AC91" s="1"/>
    </row>
    <row r="92" spans="1:29" ht="15.75" customHeight="1" x14ac:dyDescent="0.2">
      <c r="A92" s="1"/>
      <c r="B92" s="57"/>
      <c r="C92" s="1"/>
      <c r="D92" s="1"/>
      <c r="E92" s="1"/>
      <c r="F92" s="2"/>
      <c r="G92" s="2"/>
      <c r="H92" s="2"/>
      <c r="I92" s="2"/>
      <c r="J92" s="2"/>
      <c r="K92" s="2"/>
      <c r="L92" s="2"/>
      <c r="M92" s="2"/>
      <c r="N92" s="2"/>
      <c r="O92" s="2"/>
      <c r="P92" s="2"/>
      <c r="Q92" s="2"/>
      <c r="R92" s="2"/>
      <c r="S92" s="2"/>
      <c r="T92" s="2"/>
      <c r="U92" s="2"/>
      <c r="V92" s="2"/>
      <c r="W92" s="2"/>
      <c r="X92" s="53"/>
      <c r="Y92" s="58">
        <f>ROUND((MAX(IFERROR(VLOOKUP(P92,Lists!$A$11:$B$15,2,0),0),IFERROR(VLOOKUP(Q92,Lists!$A$19:$B$22,2,0),0))/4*40)+(MAX(IFERROR(VLOOKUP(M92,Lists!$A$3:$B$7,2,0),0),IFERROR(VLOOKUP(N92,Lists!$A$3:$B$7,2,0),0),IFERROR(VLOOKUP(O92,Lists!$A$39:$B$42,2,0),0))/4*30)+(IFERROR(VLOOKUP(R92,Lists!$A$3:$B$7,2,0),0)/4*20)+(MAX(IFERROR(VLOOKUP(S92,Lists!$A$3:$B$7,2,0),0),IFERROR(VLOOKUP(T92,Lists!$A$3:$B$7,2,0),0),(IFERROR(VLOOKUP(U92,Lists!$A$46:$B$49,2,0),0)/3*4))/4*10),0)</f>
        <v>0</v>
      </c>
      <c r="Z92" s="58">
        <f>IF(OR('Vendor Tiering'!F92="Yes",'Vendor Tiering'!G92="Yes",'Vendor Tiering'!H92="Yes",'Vendor Tiering'!I92="Yes",'Vendor Tiering'!J92="Yes"),1,IF(OR('Vendor Tiering'!K92="Yes",'Vendor Tiering'!L92="Yes"),2,IF(Y92&gt;=80,1,IF(Y92&gt;=65,2,IF(Y92&gt;=45,3,IF(Y92&gt;=25,4,5))))))</f>
        <v>5</v>
      </c>
      <c r="AA92" s="58" t="str">
        <f>IF(OR('Vendor Tiering'!F92="Yes",'Vendor Tiering'!G92="Yes",'Vendor Tiering'!H92="Yes",'Vendor Tiering'!I92="Yes",'Vendor Tiering'!J92="Yes"),"Tier 1 override",IF(OR('Vendor Tiering'!K92="Yes",'Vendor Tiering'!L92="Yes"),"Tier 2 override","No"))</f>
        <v>No</v>
      </c>
      <c r="AB92" s="1"/>
      <c r="AC92" s="1"/>
    </row>
    <row r="93" spans="1:29" ht="15.75" customHeight="1" x14ac:dyDescent="0.2">
      <c r="A93" s="1"/>
      <c r="B93" s="57"/>
      <c r="C93" s="1"/>
      <c r="D93" s="1"/>
      <c r="E93" s="1"/>
      <c r="F93" s="2"/>
      <c r="G93" s="2"/>
      <c r="H93" s="2"/>
      <c r="I93" s="2"/>
      <c r="J93" s="2"/>
      <c r="K93" s="2"/>
      <c r="L93" s="2"/>
      <c r="M93" s="2"/>
      <c r="N93" s="2"/>
      <c r="O93" s="2"/>
      <c r="P93" s="2"/>
      <c r="Q93" s="2"/>
      <c r="R93" s="2"/>
      <c r="S93" s="2"/>
      <c r="T93" s="2"/>
      <c r="U93" s="2"/>
      <c r="V93" s="2"/>
      <c r="W93" s="2"/>
      <c r="X93" s="53"/>
      <c r="Y93" s="58">
        <f>ROUND((MAX(IFERROR(VLOOKUP(P93,Lists!$A$11:$B$15,2,0),0),IFERROR(VLOOKUP(Q93,Lists!$A$19:$B$22,2,0),0))/4*40)+(MAX(IFERROR(VLOOKUP(M93,Lists!$A$3:$B$7,2,0),0),IFERROR(VLOOKUP(N93,Lists!$A$3:$B$7,2,0),0),IFERROR(VLOOKUP(O93,Lists!$A$39:$B$42,2,0),0))/4*30)+(IFERROR(VLOOKUP(R93,Lists!$A$3:$B$7,2,0),0)/4*20)+(MAX(IFERROR(VLOOKUP(S93,Lists!$A$3:$B$7,2,0),0),IFERROR(VLOOKUP(T93,Lists!$A$3:$B$7,2,0),0),(IFERROR(VLOOKUP(U93,Lists!$A$46:$B$49,2,0),0)/3*4))/4*10),0)</f>
        <v>0</v>
      </c>
      <c r="Z93" s="58">
        <f>IF(OR('Vendor Tiering'!F93="Yes",'Vendor Tiering'!G93="Yes",'Vendor Tiering'!H93="Yes",'Vendor Tiering'!I93="Yes",'Vendor Tiering'!J93="Yes"),1,IF(OR('Vendor Tiering'!K93="Yes",'Vendor Tiering'!L93="Yes"),2,IF(Y93&gt;=80,1,IF(Y93&gt;=65,2,IF(Y93&gt;=45,3,IF(Y93&gt;=25,4,5))))))</f>
        <v>5</v>
      </c>
      <c r="AA93" s="58" t="str">
        <f>IF(OR('Vendor Tiering'!F93="Yes",'Vendor Tiering'!G93="Yes",'Vendor Tiering'!H93="Yes",'Vendor Tiering'!I93="Yes",'Vendor Tiering'!J93="Yes"),"Tier 1 override",IF(OR('Vendor Tiering'!K93="Yes",'Vendor Tiering'!L93="Yes"),"Tier 2 override","No"))</f>
        <v>No</v>
      </c>
      <c r="AB93" s="1"/>
      <c r="AC93" s="1"/>
    </row>
    <row r="94" spans="1:29" ht="15.75" customHeight="1" x14ac:dyDescent="0.2">
      <c r="A94" s="1"/>
      <c r="B94" s="57"/>
      <c r="C94" s="1"/>
      <c r="D94" s="1"/>
      <c r="E94" s="1"/>
      <c r="F94" s="2"/>
      <c r="G94" s="2"/>
      <c r="H94" s="2"/>
      <c r="I94" s="2"/>
      <c r="J94" s="2"/>
      <c r="K94" s="2"/>
      <c r="L94" s="2"/>
      <c r="M94" s="2"/>
      <c r="N94" s="2"/>
      <c r="O94" s="2"/>
      <c r="P94" s="2"/>
      <c r="Q94" s="2"/>
      <c r="R94" s="2"/>
      <c r="S94" s="2"/>
      <c r="T94" s="2"/>
      <c r="U94" s="2"/>
      <c r="V94" s="2"/>
      <c r="W94" s="2"/>
      <c r="X94" s="53"/>
      <c r="Y94" s="58">
        <f>ROUND((MAX(IFERROR(VLOOKUP(P94,Lists!$A$11:$B$15,2,0),0),IFERROR(VLOOKUP(Q94,Lists!$A$19:$B$22,2,0),0))/4*40)+(MAX(IFERROR(VLOOKUP(M94,Lists!$A$3:$B$7,2,0),0),IFERROR(VLOOKUP(N94,Lists!$A$3:$B$7,2,0),0),IFERROR(VLOOKUP(O94,Lists!$A$39:$B$42,2,0),0))/4*30)+(IFERROR(VLOOKUP(R94,Lists!$A$3:$B$7,2,0),0)/4*20)+(MAX(IFERROR(VLOOKUP(S94,Lists!$A$3:$B$7,2,0),0),IFERROR(VLOOKUP(T94,Lists!$A$3:$B$7,2,0),0),(IFERROR(VLOOKUP(U94,Lists!$A$46:$B$49,2,0),0)/3*4))/4*10),0)</f>
        <v>0</v>
      </c>
      <c r="Z94" s="58">
        <f>IF(OR('Vendor Tiering'!F94="Yes",'Vendor Tiering'!G94="Yes",'Vendor Tiering'!H94="Yes",'Vendor Tiering'!I94="Yes",'Vendor Tiering'!J94="Yes"),1,IF(OR('Vendor Tiering'!K94="Yes",'Vendor Tiering'!L94="Yes"),2,IF(Y94&gt;=80,1,IF(Y94&gt;=65,2,IF(Y94&gt;=45,3,IF(Y94&gt;=25,4,5))))))</f>
        <v>5</v>
      </c>
      <c r="AA94" s="58" t="str">
        <f>IF(OR('Vendor Tiering'!F94="Yes",'Vendor Tiering'!G94="Yes",'Vendor Tiering'!H94="Yes",'Vendor Tiering'!I94="Yes",'Vendor Tiering'!J94="Yes"),"Tier 1 override",IF(OR('Vendor Tiering'!K94="Yes",'Vendor Tiering'!L94="Yes"),"Tier 2 override","No"))</f>
        <v>No</v>
      </c>
      <c r="AB94" s="1"/>
      <c r="AC94" s="1"/>
    </row>
    <row r="95" spans="1:29" ht="15.75" customHeight="1" x14ac:dyDescent="0.2">
      <c r="A95" s="1"/>
      <c r="B95" s="57"/>
      <c r="C95" s="1"/>
      <c r="D95" s="1"/>
      <c r="E95" s="1"/>
      <c r="F95" s="2"/>
      <c r="G95" s="2"/>
      <c r="H95" s="2"/>
      <c r="I95" s="2"/>
      <c r="J95" s="2"/>
      <c r="K95" s="2"/>
      <c r="L95" s="2"/>
      <c r="M95" s="2"/>
      <c r="N95" s="2"/>
      <c r="O95" s="2"/>
      <c r="P95" s="2"/>
      <c r="Q95" s="2"/>
      <c r="R95" s="2"/>
      <c r="S95" s="2"/>
      <c r="T95" s="2"/>
      <c r="U95" s="2"/>
      <c r="V95" s="2"/>
      <c r="W95" s="2"/>
      <c r="X95" s="53"/>
      <c r="Y95" s="58">
        <f>ROUND((MAX(IFERROR(VLOOKUP(P95,Lists!$A$11:$B$15,2,0),0),IFERROR(VLOOKUP(Q95,Lists!$A$19:$B$22,2,0),0))/4*40)+(MAX(IFERROR(VLOOKUP(M95,Lists!$A$3:$B$7,2,0),0),IFERROR(VLOOKUP(N95,Lists!$A$3:$B$7,2,0),0),IFERROR(VLOOKUP(O95,Lists!$A$39:$B$42,2,0),0))/4*30)+(IFERROR(VLOOKUP(R95,Lists!$A$3:$B$7,2,0),0)/4*20)+(MAX(IFERROR(VLOOKUP(S95,Lists!$A$3:$B$7,2,0),0),IFERROR(VLOOKUP(T95,Lists!$A$3:$B$7,2,0),0),(IFERROR(VLOOKUP(U95,Lists!$A$46:$B$49,2,0),0)/3*4))/4*10),0)</f>
        <v>0</v>
      </c>
      <c r="Z95" s="58">
        <f>IF(OR('Vendor Tiering'!F95="Yes",'Vendor Tiering'!G95="Yes",'Vendor Tiering'!H95="Yes",'Vendor Tiering'!I95="Yes",'Vendor Tiering'!J95="Yes"),1,IF(OR('Vendor Tiering'!K95="Yes",'Vendor Tiering'!L95="Yes"),2,IF(Y95&gt;=80,1,IF(Y95&gt;=65,2,IF(Y95&gt;=45,3,IF(Y95&gt;=25,4,5))))))</f>
        <v>5</v>
      </c>
      <c r="AA95" s="58" t="str">
        <f>IF(OR('Vendor Tiering'!F95="Yes",'Vendor Tiering'!G95="Yes",'Vendor Tiering'!H95="Yes",'Vendor Tiering'!I95="Yes",'Vendor Tiering'!J95="Yes"),"Tier 1 override",IF(OR('Vendor Tiering'!K95="Yes",'Vendor Tiering'!L95="Yes"),"Tier 2 override","No"))</f>
        <v>No</v>
      </c>
      <c r="AB95" s="1"/>
      <c r="AC95" s="1"/>
    </row>
    <row r="96" spans="1:29" ht="15.75" customHeight="1" x14ac:dyDescent="0.2">
      <c r="A96" s="1"/>
      <c r="B96" s="57"/>
      <c r="C96" s="1"/>
      <c r="D96" s="1"/>
      <c r="E96" s="1"/>
      <c r="F96" s="2"/>
      <c r="G96" s="2"/>
      <c r="H96" s="2"/>
      <c r="I96" s="2"/>
      <c r="J96" s="2"/>
      <c r="K96" s="2"/>
      <c r="L96" s="2"/>
      <c r="M96" s="2"/>
      <c r="N96" s="2"/>
      <c r="O96" s="2"/>
      <c r="P96" s="2"/>
      <c r="Q96" s="2"/>
      <c r="R96" s="2"/>
      <c r="S96" s="2"/>
      <c r="T96" s="2"/>
      <c r="U96" s="2"/>
      <c r="V96" s="2"/>
      <c r="W96" s="2"/>
      <c r="X96" s="53"/>
      <c r="Y96" s="58">
        <f>ROUND((MAX(IFERROR(VLOOKUP(P96,Lists!$A$11:$B$15,2,0),0),IFERROR(VLOOKUP(Q96,Lists!$A$19:$B$22,2,0),0))/4*40)+(MAX(IFERROR(VLOOKUP(M96,Lists!$A$3:$B$7,2,0),0),IFERROR(VLOOKUP(N96,Lists!$A$3:$B$7,2,0),0),IFERROR(VLOOKUP(O96,Lists!$A$39:$B$42,2,0),0))/4*30)+(IFERROR(VLOOKUP(R96,Lists!$A$3:$B$7,2,0),0)/4*20)+(MAX(IFERROR(VLOOKUP(S96,Lists!$A$3:$B$7,2,0),0),IFERROR(VLOOKUP(T96,Lists!$A$3:$B$7,2,0),0),(IFERROR(VLOOKUP(U96,Lists!$A$46:$B$49,2,0),0)/3*4))/4*10),0)</f>
        <v>0</v>
      </c>
      <c r="Z96" s="58">
        <f>IF(OR('Vendor Tiering'!F96="Yes",'Vendor Tiering'!G96="Yes",'Vendor Tiering'!H96="Yes",'Vendor Tiering'!I96="Yes",'Vendor Tiering'!J96="Yes"),1,IF(OR('Vendor Tiering'!K96="Yes",'Vendor Tiering'!L96="Yes"),2,IF(Y96&gt;=80,1,IF(Y96&gt;=65,2,IF(Y96&gt;=45,3,IF(Y96&gt;=25,4,5))))))</f>
        <v>5</v>
      </c>
      <c r="AA96" s="58" t="str">
        <f>IF(OR('Vendor Tiering'!F96="Yes",'Vendor Tiering'!G96="Yes",'Vendor Tiering'!H96="Yes",'Vendor Tiering'!I96="Yes",'Vendor Tiering'!J96="Yes"),"Tier 1 override",IF(OR('Vendor Tiering'!K96="Yes",'Vendor Tiering'!L96="Yes"),"Tier 2 override","No"))</f>
        <v>No</v>
      </c>
      <c r="AB96" s="1"/>
      <c r="AC96" s="1"/>
    </row>
    <row r="97" spans="1:29" ht="15.75" customHeight="1" x14ac:dyDescent="0.2">
      <c r="A97" s="1"/>
      <c r="B97" s="57"/>
      <c r="C97" s="1"/>
      <c r="D97" s="1"/>
      <c r="E97" s="1"/>
      <c r="F97" s="2"/>
      <c r="G97" s="2"/>
      <c r="H97" s="2"/>
      <c r="I97" s="2"/>
      <c r="J97" s="2"/>
      <c r="K97" s="2"/>
      <c r="L97" s="2"/>
      <c r="M97" s="2"/>
      <c r="N97" s="2"/>
      <c r="O97" s="2"/>
      <c r="P97" s="2"/>
      <c r="Q97" s="2"/>
      <c r="R97" s="2"/>
      <c r="S97" s="2"/>
      <c r="T97" s="2"/>
      <c r="U97" s="2"/>
      <c r="V97" s="2"/>
      <c r="W97" s="2"/>
      <c r="X97" s="53"/>
      <c r="Y97" s="58">
        <f>ROUND((MAX(IFERROR(VLOOKUP(P97,Lists!$A$11:$B$15,2,0),0),IFERROR(VLOOKUP(Q97,Lists!$A$19:$B$22,2,0),0))/4*40)+(MAX(IFERROR(VLOOKUP(M97,Lists!$A$3:$B$7,2,0),0),IFERROR(VLOOKUP(N97,Lists!$A$3:$B$7,2,0),0),IFERROR(VLOOKUP(O97,Lists!$A$39:$B$42,2,0),0))/4*30)+(IFERROR(VLOOKUP(R97,Lists!$A$3:$B$7,2,0),0)/4*20)+(MAX(IFERROR(VLOOKUP(S97,Lists!$A$3:$B$7,2,0),0),IFERROR(VLOOKUP(T97,Lists!$A$3:$B$7,2,0),0),(IFERROR(VLOOKUP(U97,Lists!$A$46:$B$49,2,0),0)/3*4))/4*10),0)</f>
        <v>0</v>
      </c>
      <c r="Z97" s="58">
        <f>IF(OR('Vendor Tiering'!F97="Yes",'Vendor Tiering'!G97="Yes",'Vendor Tiering'!H97="Yes",'Vendor Tiering'!I97="Yes",'Vendor Tiering'!J97="Yes"),1,IF(OR('Vendor Tiering'!K97="Yes",'Vendor Tiering'!L97="Yes"),2,IF(Y97&gt;=80,1,IF(Y97&gt;=65,2,IF(Y97&gt;=45,3,IF(Y97&gt;=25,4,5))))))</f>
        <v>5</v>
      </c>
      <c r="AA97" s="58" t="str">
        <f>IF(OR('Vendor Tiering'!F97="Yes",'Vendor Tiering'!G97="Yes",'Vendor Tiering'!H97="Yes",'Vendor Tiering'!I97="Yes",'Vendor Tiering'!J97="Yes"),"Tier 1 override",IF(OR('Vendor Tiering'!K97="Yes",'Vendor Tiering'!L97="Yes"),"Tier 2 override","No"))</f>
        <v>No</v>
      </c>
      <c r="AB97" s="1"/>
      <c r="AC97" s="1"/>
    </row>
    <row r="98" spans="1:29" ht="15.75" customHeight="1" x14ac:dyDescent="0.2">
      <c r="A98" s="1"/>
      <c r="B98" s="57"/>
      <c r="C98" s="1"/>
      <c r="D98" s="1"/>
      <c r="E98" s="1"/>
      <c r="F98" s="2"/>
      <c r="G98" s="2"/>
      <c r="H98" s="2"/>
      <c r="I98" s="2"/>
      <c r="J98" s="2"/>
      <c r="K98" s="2"/>
      <c r="L98" s="2"/>
      <c r="M98" s="2"/>
      <c r="N98" s="2"/>
      <c r="O98" s="2"/>
      <c r="P98" s="2"/>
      <c r="Q98" s="2"/>
      <c r="R98" s="2"/>
      <c r="S98" s="2"/>
      <c r="T98" s="2"/>
      <c r="U98" s="2"/>
      <c r="V98" s="2"/>
      <c r="W98" s="2"/>
      <c r="X98" s="53"/>
      <c r="Y98" s="58">
        <f>ROUND((MAX(IFERROR(VLOOKUP(P98,Lists!$A$11:$B$15,2,0),0),IFERROR(VLOOKUP(Q98,Lists!$A$19:$B$22,2,0),0))/4*40)+(MAX(IFERROR(VLOOKUP(M98,Lists!$A$3:$B$7,2,0),0),IFERROR(VLOOKUP(N98,Lists!$A$3:$B$7,2,0),0),IFERROR(VLOOKUP(O98,Lists!$A$39:$B$42,2,0),0))/4*30)+(IFERROR(VLOOKUP(R98,Lists!$A$3:$B$7,2,0),0)/4*20)+(MAX(IFERROR(VLOOKUP(S98,Lists!$A$3:$B$7,2,0),0),IFERROR(VLOOKUP(T98,Lists!$A$3:$B$7,2,0),0),(IFERROR(VLOOKUP(U98,Lists!$A$46:$B$49,2,0),0)/3*4))/4*10),0)</f>
        <v>0</v>
      </c>
      <c r="Z98" s="58">
        <f>IF(OR('Vendor Tiering'!F98="Yes",'Vendor Tiering'!G98="Yes",'Vendor Tiering'!H98="Yes",'Vendor Tiering'!I98="Yes",'Vendor Tiering'!J98="Yes"),1,IF(OR('Vendor Tiering'!K98="Yes",'Vendor Tiering'!L98="Yes"),2,IF(Y98&gt;=80,1,IF(Y98&gt;=65,2,IF(Y98&gt;=45,3,IF(Y98&gt;=25,4,5))))))</f>
        <v>5</v>
      </c>
      <c r="AA98" s="58" t="str">
        <f>IF(OR('Vendor Tiering'!F98="Yes",'Vendor Tiering'!G98="Yes",'Vendor Tiering'!H98="Yes",'Vendor Tiering'!I98="Yes",'Vendor Tiering'!J98="Yes"),"Tier 1 override",IF(OR('Vendor Tiering'!K98="Yes",'Vendor Tiering'!L98="Yes"),"Tier 2 override","No"))</f>
        <v>No</v>
      </c>
      <c r="AB98" s="1"/>
      <c r="AC98" s="1"/>
    </row>
    <row r="99" spans="1:29" ht="15.75" customHeight="1" x14ac:dyDescent="0.2">
      <c r="A99" s="1"/>
      <c r="B99" s="57"/>
      <c r="C99" s="1"/>
      <c r="D99" s="1"/>
      <c r="E99" s="1"/>
      <c r="F99" s="2"/>
      <c r="G99" s="2"/>
      <c r="H99" s="2"/>
      <c r="I99" s="2"/>
      <c r="J99" s="2"/>
      <c r="K99" s="2"/>
      <c r="L99" s="2"/>
      <c r="M99" s="2"/>
      <c r="N99" s="2"/>
      <c r="O99" s="2"/>
      <c r="P99" s="2"/>
      <c r="Q99" s="2"/>
      <c r="R99" s="2"/>
      <c r="S99" s="2"/>
      <c r="T99" s="2"/>
      <c r="U99" s="2"/>
      <c r="V99" s="2"/>
      <c r="W99" s="2"/>
      <c r="X99" s="53"/>
      <c r="Y99" s="58">
        <f>ROUND((MAX(IFERROR(VLOOKUP(P99,Lists!$A$11:$B$15,2,0),0),IFERROR(VLOOKUP(Q99,Lists!$A$19:$B$22,2,0),0))/4*40)+(MAX(IFERROR(VLOOKUP(M99,Lists!$A$3:$B$7,2,0),0),IFERROR(VLOOKUP(N99,Lists!$A$3:$B$7,2,0),0),IFERROR(VLOOKUP(O99,Lists!$A$39:$B$42,2,0),0))/4*30)+(IFERROR(VLOOKUP(R99,Lists!$A$3:$B$7,2,0),0)/4*20)+(MAX(IFERROR(VLOOKUP(S99,Lists!$A$3:$B$7,2,0),0),IFERROR(VLOOKUP(T99,Lists!$A$3:$B$7,2,0),0),(IFERROR(VLOOKUP(U99,Lists!$A$46:$B$49,2,0),0)/3*4))/4*10),0)</f>
        <v>0</v>
      </c>
      <c r="Z99" s="58">
        <f>IF(OR('Vendor Tiering'!F99="Yes",'Vendor Tiering'!G99="Yes",'Vendor Tiering'!H99="Yes",'Vendor Tiering'!I99="Yes",'Vendor Tiering'!J99="Yes"),1,IF(OR('Vendor Tiering'!K99="Yes",'Vendor Tiering'!L99="Yes"),2,IF(Y99&gt;=80,1,IF(Y99&gt;=65,2,IF(Y99&gt;=45,3,IF(Y99&gt;=25,4,5))))))</f>
        <v>5</v>
      </c>
      <c r="AA99" s="58" t="str">
        <f>IF(OR('Vendor Tiering'!F99="Yes",'Vendor Tiering'!G99="Yes",'Vendor Tiering'!H99="Yes",'Vendor Tiering'!I99="Yes",'Vendor Tiering'!J99="Yes"),"Tier 1 override",IF(OR('Vendor Tiering'!K99="Yes",'Vendor Tiering'!L99="Yes"),"Tier 2 override","No"))</f>
        <v>No</v>
      </c>
      <c r="AB99" s="1"/>
      <c r="AC99" s="1"/>
    </row>
    <row r="100" spans="1:29" ht="15.75" customHeight="1" x14ac:dyDescent="0.2">
      <c r="A100" s="1"/>
      <c r="B100" s="57"/>
      <c r="C100" s="1"/>
      <c r="D100" s="1"/>
      <c r="E100" s="1"/>
      <c r="F100" s="2"/>
      <c r="G100" s="2"/>
      <c r="H100" s="2"/>
      <c r="I100" s="2"/>
      <c r="J100" s="2"/>
      <c r="K100" s="2"/>
      <c r="L100" s="2"/>
      <c r="M100" s="2"/>
      <c r="N100" s="2"/>
      <c r="O100" s="2"/>
      <c r="P100" s="2"/>
      <c r="Q100" s="2"/>
      <c r="R100" s="2"/>
      <c r="S100" s="2"/>
      <c r="T100" s="2"/>
      <c r="U100" s="2"/>
      <c r="V100" s="2"/>
      <c r="W100" s="2"/>
      <c r="X100" s="53"/>
      <c r="Y100" s="58">
        <f>ROUND((MAX(IFERROR(VLOOKUP(P100,Lists!$A$11:$B$15,2,0),0),IFERROR(VLOOKUP(Q100,Lists!$A$19:$B$22,2,0),0))/4*40)+(MAX(IFERROR(VLOOKUP(M100,Lists!$A$3:$B$7,2,0),0),IFERROR(VLOOKUP(N100,Lists!$A$3:$B$7,2,0),0),IFERROR(VLOOKUP(O100,Lists!$A$39:$B$42,2,0),0))/4*30)+(IFERROR(VLOOKUP(R100,Lists!$A$3:$B$7,2,0),0)/4*20)+(MAX(IFERROR(VLOOKUP(S100,Lists!$A$3:$B$7,2,0),0),IFERROR(VLOOKUP(T100,Lists!$A$3:$B$7,2,0),0),(IFERROR(VLOOKUP(U100,Lists!$A$46:$B$49,2,0),0)/3*4))/4*10),0)</f>
        <v>0</v>
      </c>
      <c r="Z100" s="58">
        <f>IF(OR('Vendor Tiering'!F100="Yes",'Vendor Tiering'!G100="Yes",'Vendor Tiering'!H100="Yes",'Vendor Tiering'!I100="Yes",'Vendor Tiering'!J100="Yes"),1,IF(OR('Vendor Tiering'!K100="Yes",'Vendor Tiering'!L100="Yes"),2,IF(Y100&gt;=80,1,IF(Y100&gt;=65,2,IF(Y100&gt;=45,3,IF(Y100&gt;=25,4,5))))))</f>
        <v>5</v>
      </c>
      <c r="AA100" s="58" t="str">
        <f>IF(OR('Vendor Tiering'!F100="Yes",'Vendor Tiering'!G100="Yes",'Vendor Tiering'!H100="Yes",'Vendor Tiering'!I100="Yes",'Vendor Tiering'!J100="Yes"),"Tier 1 override",IF(OR('Vendor Tiering'!K100="Yes",'Vendor Tiering'!L100="Yes"),"Tier 2 override","No"))</f>
        <v>No</v>
      </c>
      <c r="AB100" s="1"/>
      <c r="AC100" s="1"/>
    </row>
    <row r="101" spans="1:29" ht="15.75" customHeight="1" x14ac:dyDescent="0.2">
      <c r="A101" s="1"/>
      <c r="B101" s="57"/>
      <c r="C101" s="1"/>
      <c r="D101" s="1"/>
      <c r="E101" s="1"/>
      <c r="F101" s="2"/>
      <c r="G101" s="2"/>
      <c r="H101" s="2"/>
      <c r="I101" s="2"/>
      <c r="J101" s="2"/>
      <c r="K101" s="2"/>
      <c r="L101" s="2"/>
      <c r="M101" s="2"/>
      <c r="N101" s="2"/>
      <c r="O101" s="2"/>
      <c r="P101" s="2"/>
      <c r="Q101" s="2"/>
      <c r="R101" s="2"/>
      <c r="S101" s="2"/>
      <c r="T101" s="2"/>
      <c r="U101" s="2"/>
      <c r="V101" s="2"/>
      <c r="W101" s="2"/>
      <c r="X101" s="53"/>
      <c r="Y101" s="58">
        <f>ROUND((MAX(IFERROR(VLOOKUP(P101,Lists!$A$11:$B$15,2,0),0),IFERROR(VLOOKUP(Q101,Lists!$A$19:$B$22,2,0),0))/4*40)+(MAX(IFERROR(VLOOKUP(M101,Lists!$A$3:$B$7,2,0),0),IFERROR(VLOOKUP(N101,Lists!$A$3:$B$7,2,0),0),IFERROR(VLOOKUP(O101,Lists!$A$39:$B$42,2,0),0))/4*30)+(IFERROR(VLOOKUP(R101,Lists!$A$3:$B$7,2,0),0)/4*20)+(MAX(IFERROR(VLOOKUP(S101,Lists!$A$3:$B$7,2,0),0),IFERROR(VLOOKUP(T101,Lists!$A$3:$B$7,2,0),0),(IFERROR(VLOOKUP(U101,Lists!$A$46:$B$49,2,0),0)/3*4))/4*10),0)</f>
        <v>0</v>
      </c>
      <c r="Z101" s="58">
        <f>IF(OR('Vendor Tiering'!F101="Yes",'Vendor Tiering'!G101="Yes",'Vendor Tiering'!H101="Yes",'Vendor Tiering'!I101="Yes",'Vendor Tiering'!J101="Yes"),1,IF(OR('Vendor Tiering'!K101="Yes",'Vendor Tiering'!L101="Yes"),2,IF(Y101&gt;=80,1,IF(Y101&gt;=65,2,IF(Y101&gt;=45,3,IF(Y101&gt;=25,4,5))))))</f>
        <v>5</v>
      </c>
      <c r="AA101" s="58" t="str">
        <f>IF(OR('Vendor Tiering'!F101="Yes",'Vendor Tiering'!G101="Yes",'Vendor Tiering'!H101="Yes",'Vendor Tiering'!I101="Yes",'Vendor Tiering'!J101="Yes"),"Tier 1 override",IF(OR('Vendor Tiering'!K101="Yes",'Vendor Tiering'!L101="Yes"),"Tier 2 override","No"))</f>
        <v>No</v>
      </c>
      <c r="AB101" s="1"/>
      <c r="AC101" s="1"/>
    </row>
    <row r="102" spans="1:29" ht="15.75" customHeight="1" x14ac:dyDescent="0.2">
      <c r="A102" s="1"/>
      <c r="B102" s="57"/>
      <c r="C102" s="1"/>
      <c r="D102" s="1"/>
      <c r="E102" s="1"/>
      <c r="F102" s="2"/>
      <c r="G102" s="2"/>
      <c r="H102" s="2"/>
      <c r="I102" s="2"/>
      <c r="J102" s="2"/>
      <c r="K102" s="2"/>
      <c r="L102" s="2"/>
      <c r="M102" s="2"/>
      <c r="N102" s="2"/>
      <c r="O102" s="2"/>
      <c r="P102" s="2"/>
      <c r="Q102" s="2"/>
      <c r="R102" s="2"/>
      <c r="S102" s="2"/>
      <c r="T102" s="2"/>
      <c r="U102" s="2"/>
      <c r="V102" s="2"/>
      <c r="W102" s="2"/>
      <c r="X102" s="53"/>
      <c r="Y102" s="58">
        <f>ROUND((MAX(IFERROR(VLOOKUP(P102,Lists!$A$11:$B$15,2,0),0),IFERROR(VLOOKUP(Q102,Lists!$A$19:$B$22,2,0),0))/4*40)+(MAX(IFERROR(VLOOKUP(M102,Lists!$A$3:$B$7,2,0),0),IFERROR(VLOOKUP(N102,Lists!$A$3:$B$7,2,0),0),IFERROR(VLOOKUP(O102,Lists!$A$39:$B$42,2,0),0))/4*30)+(IFERROR(VLOOKUP(R102,Lists!$A$3:$B$7,2,0),0)/4*20)+(MAX(IFERROR(VLOOKUP(S102,Lists!$A$3:$B$7,2,0),0),IFERROR(VLOOKUP(T102,Lists!$A$3:$B$7,2,0),0),(IFERROR(VLOOKUP(U102,Lists!$A$46:$B$49,2,0),0)/3*4))/4*10),0)</f>
        <v>0</v>
      </c>
      <c r="Z102" s="58">
        <f>IF(OR('Vendor Tiering'!F102="Yes",'Vendor Tiering'!G102="Yes",'Vendor Tiering'!H102="Yes",'Vendor Tiering'!I102="Yes",'Vendor Tiering'!J102="Yes"),1,IF(OR('Vendor Tiering'!K102="Yes",'Vendor Tiering'!L102="Yes"),2,IF(Y102&gt;=80,1,IF(Y102&gt;=65,2,IF(Y102&gt;=45,3,IF(Y102&gt;=25,4,5))))))</f>
        <v>5</v>
      </c>
      <c r="AA102" s="58" t="str">
        <f>IF(OR('Vendor Tiering'!F102="Yes",'Vendor Tiering'!G102="Yes",'Vendor Tiering'!H102="Yes",'Vendor Tiering'!I102="Yes",'Vendor Tiering'!J102="Yes"),"Tier 1 override",IF(OR('Vendor Tiering'!K102="Yes",'Vendor Tiering'!L102="Yes"),"Tier 2 override","No"))</f>
        <v>No</v>
      </c>
      <c r="AB102" s="1"/>
      <c r="AC102" s="1"/>
    </row>
    <row r="103" spans="1:29" ht="15.75" customHeight="1" x14ac:dyDescent="0.2">
      <c r="A103" s="1"/>
      <c r="B103" s="57"/>
      <c r="C103" s="1"/>
      <c r="D103" s="1"/>
      <c r="E103" s="1"/>
      <c r="F103" s="2"/>
      <c r="G103" s="2"/>
      <c r="H103" s="2"/>
      <c r="I103" s="2"/>
      <c r="J103" s="2"/>
      <c r="K103" s="2"/>
      <c r="L103" s="2"/>
      <c r="M103" s="2"/>
      <c r="N103" s="2"/>
      <c r="O103" s="2"/>
      <c r="P103" s="2"/>
      <c r="Q103" s="2"/>
      <c r="R103" s="2"/>
      <c r="S103" s="2"/>
      <c r="T103" s="2"/>
      <c r="U103" s="2"/>
      <c r="V103" s="2"/>
      <c r="W103" s="2"/>
      <c r="X103" s="53"/>
      <c r="Y103" s="58">
        <f>ROUND((MAX(IFERROR(VLOOKUP(P103,Lists!$A$11:$B$15,2,0),0),IFERROR(VLOOKUP(Q103,Lists!$A$19:$B$22,2,0),0))/4*40)+(MAX(IFERROR(VLOOKUP(M103,Lists!$A$3:$B$7,2,0),0),IFERROR(VLOOKUP(N103,Lists!$A$3:$B$7,2,0),0),IFERROR(VLOOKUP(O103,Lists!$A$39:$B$42,2,0),0))/4*30)+(IFERROR(VLOOKUP(R103,Lists!$A$3:$B$7,2,0),0)/4*20)+(MAX(IFERROR(VLOOKUP(S103,Lists!$A$3:$B$7,2,0),0),IFERROR(VLOOKUP(T103,Lists!$A$3:$B$7,2,0),0),(IFERROR(VLOOKUP(U103,Lists!$A$46:$B$49,2,0),0)/3*4))/4*10),0)</f>
        <v>0</v>
      </c>
      <c r="Z103" s="58">
        <f>IF(OR('Vendor Tiering'!F103="Yes",'Vendor Tiering'!G103="Yes",'Vendor Tiering'!H103="Yes",'Vendor Tiering'!I103="Yes",'Vendor Tiering'!J103="Yes"),1,IF(OR('Vendor Tiering'!K103="Yes",'Vendor Tiering'!L103="Yes"),2,IF(Y103&gt;=80,1,IF(Y103&gt;=65,2,IF(Y103&gt;=45,3,IF(Y103&gt;=25,4,5))))))</f>
        <v>5</v>
      </c>
      <c r="AA103" s="58" t="str">
        <f>IF(OR('Vendor Tiering'!F103="Yes",'Vendor Tiering'!G103="Yes",'Vendor Tiering'!H103="Yes",'Vendor Tiering'!I103="Yes",'Vendor Tiering'!J103="Yes"),"Tier 1 override",IF(OR('Vendor Tiering'!K103="Yes",'Vendor Tiering'!L103="Yes"),"Tier 2 override","No"))</f>
        <v>No</v>
      </c>
      <c r="AB103" s="1"/>
      <c r="AC103" s="1"/>
    </row>
    <row r="104" spans="1:29" ht="15.75" customHeight="1" x14ac:dyDescent="0.2">
      <c r="A104" s="1"/>
      <c r="B104" s="57"/>
      <c r="C104" s="1"/>
      <c r="D104" s="1"/>
      <c r="E104" s="1"/>
      <c r="F104" s="2"/>
      <c r="G104" s="2"/>
      <c r="H104" s="2"/>
      <c r="I104" s="2"/>
      <c r="J104" s="2"/>
      <c r="K104" s="2"/>
      <c r="L104" s="2"/>
      <c r="M104" s="2"/>
      <c r="N104" s="2"/>
      <c r="O104" s="2"/>
      <c r="P104" s="2"/>
      <c r="Q104" s="2"/>
      <c r="R104" s="2"/>
      <c r="S104" s="2"/>
      <c r="T104" s="2"/>
      <c r="U104" s="2"/>
      <c r="V104" s="2"/>
      <c r="W104" s="2"/>
      <c r="X104" s="53"/>
      <c r="Y104" s="58">
        <f>ROUND((MAX(IFERROR(VLOOKUP(P104,Lists!$A$11:$B$15,2,0),0),IFERROR(VLOOKUP(Q104,Lists!$A$19:$B$22,2,0),0))/4*40)+(MAX(IFERROR(VLOOKUP(M104,Lists!$A$3:$B$7,2,0),0),IFERROR(VLOOKUP(N104,Lists!$A$3:$B$7,2,0),0),IFERROR(VLOOKUP(O104,Lists!$A$39:$B$42,2,0),0))/4*30)+(IFERROR(VLOOKUP(R104,Lists!$A$3:$B$7,2,0),0)/4*20)+(MAX(IFERROR(VLOOKUP(S104,Lists!$A$3:$B$7,2,0),0),IFERROR(VLOOKUP(T104,Lists!$A$3:$B$7,2,0),0),(IFERROR(VLOOKUP(U104,Lists!$A$46:$B$49,2,0),0)/3*4))/4*10),0)</f>
        <v>0</v>
      </c>
      <c r="Z104" s="58">
        <f>IF(OR('Vendor Tiering'!F104="Yes",'Vendor Tiering'!G104="Yes",'Vendor Tiering'!H104="Yes",'Vendor Tiering'!I104="Yes",'Vendor Tiering'!J104="Yes"),1,IF(OR('Vendor Tiering'!K104="Yes",'Vendor Tiering'!L104="Yes"),2,IF(Y104&gt;=80,1,IF(Y104&gt;=65,2,IF(Y104&gt;=45,3,IF(Y104&gt;=25,4,5))))))</f>
        <v>5</v>
      </c>
      <c r="AA104" s="58" t="str">
        <f>IF(OR('Vendor Tiering'!F104="Yes",'Vendor Tiering'!G104="Yes",'Vendor Tiering'!H104="Yes",'Vendor Tiering'!I104="Yes",'Vendor Tiering'!J104="Yes"),"Tier 1 override",IF(OR('Vendor Tiering'!K104="Yes",'Vendor Tiering'!L104="Yes"),"Tier 2 override","No"))</f>
        <v>No</v>
      </c>
      <c r="AB104" s="1"/>
      <c r="AC104" s="1"/>
    </row>
    <row r="105" spans="1:29" ht="15.75" customHeight="1" x14ac:dyDescent="0.2">
      <c r="A105" s="1"/>
      <c r="B105" s="57"/>
      <c r="C105" s="1"/>
      <c r="D105" s="1"/>
      <c r="E105" s="1"/>
      <c r="F105" s="2"/>
      <c r="G105" s="2"/>
      <c r="H105" s="2"/>
      <c r="I105" s="2"/>
      <c r="J105" s="2"/>
      <c r="K105" s="2"/>
      <c r="L105" s="2"/>
      <c r="M105" s="2"/>
      <c r="N105" s="2"/>
      <c r="O105" s="2"/>
      <c r="P105" s="2"/>
      <c r="Q105" s="2"/>
      <c r="R105" s="2"/>
      <c r="S105" s="2"/>
      <c r="T105" s="2"/>
      <c r="U105" s="2"/>
      <c r="V105" s="2"/>
      <c r="W105" s="2"/>
      <c r="X105" s="53"/>
      <c r="Y105" s="58">
        <f>ROUND((MAX(IFERROR(VLOOKUP(P105,Lists!$A$11:$B$15,2,0),0),IFERROR(VLOOKUP(Q105,Lists!$A$19:$B$22,2,0),0))/4*40)+(MAX(IFERROR(VLOOKUP(M105,Lists!$A$3:$B$7,2,0),0),IFERROR(VLOOKUP(N105,Lists!$A$3:$B$7,2,0),0),IFERROR(VLOOKUP(O105,Lists!$A$39:$B$42,2,0),0))/4*30)+(IFERROR(VLOOKUP(R105,Lists!$A$3:$B$7,2,0),0)/4*20)+(MAX(IFERROR(VLOOKUP(S105,Lists!$A$3:$B$7,2,0),0),IFERROR(VLOOKUP(T105,Lists!$A$3:$B$7,2,0),0),(IFERROR(VLOOKUP(U105,Lists!$A$46:$B$49,2,0),0)/3*4))/4*10),0)</f>
        <v>0</v>
      </c>
      <c r="Z105" s="58">
        <f>IF(OR('Vendor Tiering'!F105="Yes",'Vendor Tiering'!G105="Yes",'Vendor Tiering'!H105="Yes",'Vendor Tiering'!I105="Yes",'Vendor Tiering'!J105="Yes"),1,IF(OR('Vendor Tiering'!K105="Yes",'Vendor Tiering'!L105="Yes"),2,IF(Y105&gt;=80,1,IF(Y105&gt;=65,2,IF(Y105&gt;=45,3,IF(Y105&gt;=25,4,5))))))</f>
        <v>5</v>
      </c>
      <c r="AA105" s="58" t="str">
        <f>IF(OR('Vendor Tiering'!F105="Yes",'Vendor Tiering'!G105="Yes",'Vendor Tiering'!H105="Yes",'Vendor Tiering'!I105="Yes",'Vendor Tiering'!J105="Yes"),"Tier 1 override",IF(OR('Vendor Tiering'!K105="Yes",'Vendor Tiering'!L105="Yes"),"Tier 2 override","No"))</f>
        <v>No</v>
      </c>
      <c r="AB105" s="1"/>
      <c r="AC105" s="1"/>
    </row>
    <row r="106" spans="1:29" ht="15.75" customHeight="1" x14ac:dyDescent="0.2">
      <c r="A106" s="1"/>
      <c r="B106" s="57"/>
      <c r="C106" s="1"/>
      <c r="D106" s="1"/>
      <c r="E106" s="1"/>
      <c r="F106" s="2"/>
      <c r="G106" s="2"/>
      <c r="H106" s="2"/>
      <c r="I106" s="2"/>
      <c r="J106" s="2"/>
      <c r="K106" s="2"/>
      <c r="L106" s="2"/>
      <c r="M106" s="2"/>
      <c r="N106" s="2"/>
      <c r="O106" s="2"/>
      <c r="P106" s="2"/>
      <c r="Q106" s="2"/>
      <c r="R106" s="2"/>
      <c r="S106" s="2"/>
      <c r="T106" s="2"/>
      <c r="U106" s="2"/>
      <c r="V106" s="2"/>
      <c r="W106" s="2"/>
      <c r="X106" s="53"/>
      <c r="Y106" s="58">
        <f>ROUND((MAX(IFERROR(VLOOKUP(P106,Lists!$A$11:$B$15,2,0),0),IFERROR(VLOOKUP(Q106,Lists!$A$19:$B$22,2,0),0))/4*40)+(MAX(IFERROR(VLOOKUP(M106,Lists!$A$3:$B$7,2,0),0),IFERROR(VLOOKUP(N106,Lists!$A$3:$B$7,2,0),0),IFERROR(VLOOKUP(O106,Lists!$A$39:$B$42,2,0),0))/4*30)+(IFERROR(VLOOKUP(R106,Lists!$A$3:$B$7,2,0),0)/4*20)+(MAX(IFERROR(VLOOKUP(S106,Lists!$A$3:$B$7,2,0),0),IFERROR(VLOOKUP(T106,Lists!$A$3:$B$7,2,0),0),(IFERROR(VLOOKUP(U106,Lists!$A$46:$B$49,2,0),0)/3*4))/4*10),0)</f>
        <v>0</v>
      </c>
      <c r="Z106" s="58">
        <f>IF(OR('Vendor Tiering'!F106="Yes",'Vendor Tiering'!G106="Yes",'Vendor Tiering'!H106="Yes",'Vendor Tiering'!I106="Yes",'Vendor Tiering'!J106="Yes"),1,IF(OR('Vendor Tiering'!K106="Yes",'Vendor Tiering'!L106="Yes"),2,IF(Y106&gt;=80,1,IF(Y106&gt;=65,2,IF(Y106&gt;=45,3,IF(Y106&gt;=25,4,5))))))</f>
        <v>5</v>
      </c>
      <c r="AA106" s="58" t="str">
        <f>IF(OR('Vendor Tiering'!F106="Yes",'Vendor Tiering'!G106="Yes",'Vendor Tiering'!H106="Yes",'Vendor Tiering'!I106="Yes",'Vendor Tiering'!J106="Yes"),"Tier 1 override",IF(OR('Vendor Tiering'!K106="Yes",'Vendor Tiering'!L106="Yes"),"Tier 2 override","No"))</f>
        <v>No</v>
      </c>
      <c r="AB106" s="1"/>
      <c r="AC106" s="1"/>
    </row>
    <row r="107" spans="1:29" ht="15.75" customHeight="1" x14ac:dyDescent="0.2">
      <c r="A107" s="1"/>
      <c r="B107" s="57"/>
      <c r="C107" s="1"/>
      <c r="D107" s="1"/>
      <c r="E107" s="1"/>
      <c r="F107" s="2"/>
      <c r="G107" s="2"/>
      <c r="H107" s="2"/>
      <c r="I107" s="2"/>
      <c r="J107" s="2"/>
      <c r="K107" s="2"/>
      <c r="L107" s="2"/>
      <c r="M107" s="2"/>
      <c r="N107" s="2"/>
      <c r="O107" s="2"/>
      <c r="P107" s="2"/>
      <c r="Q107" s="2"/>
      <c r="R107" s="2"/>
      <c r="S107" s="2"/>
      <c r="T107" s="2"/>
      <c r="U107" s="2"/>
      <c r="V107" s="2"/>
      <c r="W107" s="2"/>
      <c r="X107" s="53"/>
      <c r="Y107" s="58">
        <f>ROUND((MAX(IFERROR(VLOOKUP(P107,Lists!$A$11:$B$15,2,0),0),IFERROR(VLOOKUP(Q107,Lists!$A$19:$B$22,2,0),0))/4*40)+(MAX(IFERROR(VLOOKUP(M107,Lists!$A$3:$B$7,2,0),0),IFERROR(VLOOKUP(N107,Lists!$A$3:$B$7,2,0),0),IFERROR(VLOOKUP(O107,Lists!$A$39:$B$42,2,0),0))/4*30)+(IFERROR(VLOOKUP(R107,Lists!$A$3:$B$7,2,0),0)/4*20)+(MAX(IFERROR(VLOOKUP(S107,Lists!$A$3:$B$7,2,0),0),IFERROR(VLOOKUP(T107,Lists!$A$3:$B$7,2,0),0),(IFERROR(VLOOKUP(U107,Lists!$A$46:$B$49,2,0),0)/3*4))/4*10),0)</f>
        <v>0</v>
      </c>
      <c r="Z107" s="58">
        <f>IF(OR('Vendor Tiering'!F107="Yes",'Vendor Tiering'!G107="Yes",'Vendor Tiering'!H107="Yes",'Vendor Tiering'!I107="Yes",'Vendor Tiering'!J107="Yes"),1,IF(OR('Vendor Tiering'!K107="Yes",'Vendor Tiering'!L107="Yes"),2,IF(Y107&gt;=80,1,IF(Y107&gt;=65,2,IF(Y107&gt;=45,3,IF(Y107&gt;=25,4,5))))))</f>
        <v>5</v>
      </c>
      <c r="AA107" s="58" t="str">
        <f>IF(OR('Vendor Tiering'!F107="Yes",'Vendor Tiering'!G107="Yes",'Vendor Tiering'!H107="Yes",'Vendor Tiering'!I107="Yes",'Vendor Tiering'!J107="Yes"),"Tier 1 override",IF(OR('Vendor Tiering'!K107="Yes",'Vendor Tiering'!L107="Yes"),"Tier 2 override","No"))</f>
        <v>No</v>
      </c>
      <c r="AB107" s="1"/>
      <c r="AC107" s="1"/>
    </row>
    <row r="108" spans="1:29" ht="15.75" customHeight="1" x14ac:dyDescent="0.2">
      <c r="A108" s="1"/>
      <c r="B108" s="57"/>
      <c r="C108" s="1"/>
      <c r="D108" s="1"/>
      <c r="E108" s="1"/>
      <c r="F108" s="2"/>
      <c r="G108" s="2"/>
      <c r="H108" s="2"/>
      <c r="I108" s="2"/>
      <c r="J108" s="2"/>
      <c r="K108" s="2"/>
      <c r="L108" s="2"/>
      <c r="M108" s="2"/>
      <c r="N108" s="2"/>
      <c r="O108" s="2"/>
      <c r="P108" s="2"/>
      <c r="Q108" s="2"/>
      <c r="R108" s="2"/>
      <c r="S108" s="2"/>
      <c r="T108" s="2"/>
      <c r="U108" s="2"/>
      <c r="V108" s="2"/>
      <c r="W108" s="2"/>
      <c r="X108" s="53"/>
      <c r="Y108" s="58">
        <f>ROUND((MAX(IFERROR(VLOOKUP(P108,Lists!$A$11:$B$15,2,0),0),IFERROR(VLOOKUP(Q108,Lists!$A$19:$B$22,2,0),0))/4*40)+(MAX(IFERROR(VLOOKUP(M108,Lists!$A$3:$B$7,2,0),0),IFERROR(VLOOKUP(N108,Lists!$A$3:$B$7,2,0),0),IFERROR(VLOOKUP(O108,Lists!$A$39:$B$42,2,0),0))/4*30)+(IFERROR(VLOOKUP(R108,Lists!$A$3:$B$7,2,0),0)/4*20)+(MAX(IFERROR(VLOOKUP(S108,Lists!$A$3:$B$7,2,0),0),IFERROR(VLOOKUP(T108,Lists!$A$3:$B$7,2,0),0),(IFERROR(VLOOKUP(U108,Lists!$A$46:$B$49,2,0),0)/3*4))/4*10),0)</f>
        <v>0</v>
      </c>
      <c r="Z108" s="58">
        <f>IF(OR('Vendor Tiering'!F108="Yes",'Vendor Tiering'!G108="Yes",'Vendor Tiering'!H108="Yes",'Vendor Tiering'!I108="Yes",'Vendor Tiering'!J108="Yes"),1,IF(OR('Vendor Tiering'!K108="Yes",'Vendor Tiering'!L108="Yes"),2,IF(Y108&gt;=80,1,IF(Y108&gt;=65,2,IF(Y108&gt;=45,3,IF(Y108&gt;=25,4,5))))))</f>
        <v>5</v>
      </c>
      <c r="AA108" s="58" t="str">
        <f>IF(OR('Vendor Tiering'!F108="Yes",'Vendor Tiering'!G108="Yes",'Vendor Tiering'!H108="Yes",'Vendor Tiering'!I108="Yes",'Vendor Tiering'!J108="Yes"),"Tier 1 override",IF(OR('Vendor Tiering'!K108="Yes",'Vendor Tiering'!L108="Yes"),"Tier 2 override","No"))</f>
        <v>No</v>
      </c>
      <c r="AB108" s="1"/>
      <c r="AC108" s="1"/>
    </row>
    <row r="109" spans="1:29" ht="15.75" customHeight="1" x14ac:dyDescent="0.2">
      <c r="A109" s="1"/>
      <c r="B109" s="57"/>
      <c r="C109" s="1"/>
      <c r="D109" s="1"/>
      <c r="E109" s="1"/>
      <c r="F109" s="2"/>
      <c r="G109" s="2"/>
      <c r="H109" s="2"/>
      <c r="I109" s="2"/>
      <c r="J109" s="2"/>
      <c r="K109" s="2"/>
      <c r="L109" s="2"/>
      <c r="M109" s="2"/>
      <c r="N109" s="2"/>
      <c r="O109" s="2"/>
      <c r="P109" s="2"/>
      <c r="Q109" s="2"/>
      <c r="R109" s="2"/>
      <c r="S109" s="2"/>
      <c r="T109" s="2"/>
      <c r="U109" s="2"/>
      <c r="V109" s="2"/>
      <c r="W109" s="2"/>
      <c r="X109" s="53"/>
      <c r="Y109" s="58">
        <f>ROUND((MAX(IFERROR(VLOOKUP(P109,Lists!$A$11:$B$15,2,0),0),IFERROR(VLOOKUP(Q109,Lists!$A$19:$B$22,2,0),0))/4*40)+(MAX(IFERROR(VLOOKUP(M109,Lists!$A$3:$B$7,2,0),0),IFERROR(VLOOKUP(N109,Lists!$A$3:$B$7,2,0),0),IFERROR(VLOOKUP(O109,Lists!$A$39:$B$42,2,0),0))/4*30)+(IFERROR(VLOOKUP(R109,Lists!$A$3:$B$7,2,0),0)/4*20)+(MAX(IFERROR(VLOOKUP(S109,Lists!$A$3:$B$7,2,0),0),IFERROR(VLOOKUP(T109,Lists!$A$3:$B$7,2,0),0),(IFERROR(VLOOKUP(U109,Lists!$A$46:$B$49,2,0),0)/3*4))/4*10),0)</f>
        <v>0</v>
      </c>
      <c r="Z109" s="58">
        <f>IF(OR('Vendor Tiering'!F109="Yes",'Vendor Tiering'!G109="Yes",'Vendor Tiering'!H109="Yes",'Vendor Tiering'!I109="Yes",'Vendor Tiering'!J109="Yes"),1,IF(OR('Vendor Tiering'!K109="Yes",'Vendor Tiering'!L109="Yes"),2,IF(Y109&gt;=80,1,IF(Y109&gt;=65,2,IF(Y109&gt;=45,3,IF(Y109&gt;=25,4,5))))))</f>
        <v>5</v>
      </c>
      <c r="AA109" s="58" t="str">
        <f>IF(OR('Vendor Tiering'!F109="Yes",'Vendor Tiering'!G109="Yes",'Vendor Tiering'!H109="Yes",'Vendor Tiering'!I109="Yes",'Vendor Tiering'!J109="Yes"),"Tier 1 override",IF(OR('Vendor Tiering'!K109="Yes",'Vendor Tiering'!L109="Yes"),"Tier 2 override","No"))</f>
        <v>No</v>
      </c>
      <c r="AB109" s="1"/>
      <c r="AC109" s="1"/>
    </row>
    <row r="110" spans="1:29" ht="15.75" customHeight="1" x14ac:dyDescent="0.2">
      <c r="A110" s="1"/>
      <c r="B110" s="57"/>
      <c r="C110" s="1"/>
      <c r="D110" s="1"/>
      <c r="E110" s="1"/>
      <c r="F110" s="2"/>
      <c r="G110" s="2"/>
      <c r="H110" s="2"/>
      <c r="I110" s="2"/>
      <c r="J110" s="2"/>
      <c r="K110" s="2"/>
      <c r="L110" s="2"/>
      <c r="M110" s="2"/>
      <c r="N110" s="2"/>
      <c r="O110" s="2"/>
      <c r="P110" s="2"/>
      <c r="Q110" s="2"/>
      <c r="R110" s="2"/>
      <c r="S110" s="2"/>
      <c r="T110" s="2"/>
      <c r="U110" s="2"/>
      <c r="V110" s="2"/>
      <c r="W110" s="2"/>
      <c r="X110" s="53"/>
      <c r="Y110" s="58">
        <f>ROUND((MAX(IFERROR(VLOOKUP(P110,Lists!$A$11:$B$15,2,0),0),IFERROR(VLOOKUP(Q110,Lists!$A$19:$B$22,2,0),0))/4*40)+(MAX(IFERROR(VLOOKUP(M110,Lists!$A$3:$B$7,2,0),0),IFERROR(VLOOKUP(N110,Lists!$A$3:$B$7,2,0),0),IFERROR(VLOOKUP(O110,Lists!$A$39:$B$42,2,0),0))/4*30)+(IFERROR(VLOOKUP(R110,Lists!$A$3:$B$7,2,0),0)/4*20)+(MAX(IFERROR(VLOOKUP(S110,Lists!$A$3:$B$7,2,0),0),IFERROR(VLOOKUP(T110,Lists!$A$3:$B$7,2,0),0),(IFERROR(VLOOKUP(U110,Lists!$A$46:$B$49,2,0),0)/3*4))/4*10),0)</f>
        <v>0</v>
      </c>
      <c r="Z110" s="58">
        <f>IF(OR('Vendor Tiering'!F110="Yes",'Vendor Tiering'!G110="Yes",'Vendor Tiering'!H110="Yes",'Vendor Tiering'!I110="Yes",'Vendor Tiering'!J110="Yes"),1,IF(OR('Vendor Tiering'!K110="Yes",'Vendor Tiering'!L110="Yes"),2,IF(Y110&gt;=80,1,IF(Y110&gt;=65,2,IF(Y110&gt;=45,3,IF(Y110&gt;=25,4,5))))))</f>
        <v>5</v>
      </c>
      <c r="AA110" s="58" t="str">
        <f>IF(OR('Vendor Tiering'!F110="Yes",'Vendor Tiering'!G110="Yes",'Vendor Tiering'!H110="Yes",'Vendor Tiering'!I110="Yes",'Vendor Tiering'!J110="Yes"),"Tier 1 override",IF(OR('Vendor Tiering'!K110="Yes",'Vendor Tiering'!L110="Yes"),"Tier 2 override","No"))</f>
        <v>No</v>
      </c>
      <c r="AB110" s="1"/>
      <c r="AC110" s="1"/>
    </row>
    <row r="111" spans="1:29" ht="15.75" customHeight="1" x14ac:dyDescent="0.2">
      <c r="A111" s="1"/>
      <c r="B111" s="57"/>
      <c r="C111" s="1"/>
      <c r="D111" s="1"/>
      <c r="E111" s="1"/>
      <c r="F111" s="2"/>
      <c r="G111" s="2"/>
      <c r="H111" s="2"/>
      <c r="I111" s="2"/>
      <c r="J111" s="2"/>
      <c r="K111" s="2"/>
      <c r="L111" s="2"/>
      <c r="M111" s="2"/>
      <c r="N111" s="2"/>
      <c r="O111" s="2"/>
      <c r="P111" s="2"/>
      <c r="Q111" s="2"/>
      <c r="R111" s="2"/>
      <c r="S111" s="2"/>
      <c r="T111" s="2"/>
      <c r="U111" s="2"/>
      <c r="V111" s="2"/>
      <c r="W111" s="2"/>
      <c r="X111" s="53"/>
      <c r="Y111" s="58">
        <f>ROUND((MAX(IFERROR(VLOOKUP(P111,Lists!$A$11:$B$15,2,0),0),IFERROR(VLOOKUP(Q111,Lists!$A$19:$B$22,2,0),0))/4*40)+(MAX(IFERROR(VLOOKUP(M111,Lists!$A$3:$B$7,2,0),0),IFERROR(VLOOKUP(N111,Lists!$A$3:$B$7,2,0),0),IFERROR(VLOOKUP(O111,Lists!$A$39:$B$42,2,0),0))/4*30)+(IFERROR(VLOOKUP(R111,Lists!$A$3:$B$7,2,0),0)/4*20)+(MAX(IFERROR(VLOOKUP(S111,Lists!$A$3:$B$7,2,0),0),IFERROR(VLOOKUP(T111,Lists!$A$3:$B$7,2,0),0),(IFERROR(VLOOKUP(U111,Lists!$A$46:$B$49,2,0),0)/3*4))/4*10),0)</f>
        <v>0</v>
      </c>
      <c r="Z111" s="58">
        <f>IF(OR('Vendor Tiering'!F111="Yes",'Vendor Tiering'!G111="Yes",'Vendor Tiering'!H111="Yes",'Vendor Tiering'!I111="Yes",'Vendor Tiering'!J111="Yes"),1,IF(OR('Vendor Tiering'!K111="Yes",'Vendor Tiering'!L111="Yes"),2,IF(Y111&gt;=80,1,IF(Y111&gt;=65,2,IF(Y111&gt;=45,3,IF(Y111&gt;=25,4,5))))))</f>
        <v>5</v>
      </c>
      <c r="AA111" s="58" t="str">
        <f>IF(OR('Vendor Tiering'!F111="Yes",'Vendor Tiering'!G111="Yes",'Vendor Tiering'!H111="Yes",'Vendor Tiering'!I111="Yes",'Vendor Tiering'!J111="Yes"),"Tier 1 override",IF(OR('Vendor Tiering'!K111="Yes",'Vendor Tiering'!L111="Yes"),"Tier 2 override","No"))</f>
        <v>No</v>
      </c>
      <c r="AB111" s="1"/>
      <c r="AC111" s="1"/>
    </row>
    <row r="112" spans="1:29" ht="15.75" customHeight="1" x14ac:dyDescent="0.2">
      <c r="A112" s="1"/>
      <c r="B112" s="57"/>
      <c r="C112" s="1"/>
      <c r="D112" s="1"/>
      <c r="E112" s="1"/>
      <c r="F112" s="2"/>
      <c r="G112" s="2"/>
      <c r="H112" s="2"/>
      <c r="I112" s="2"/>
      <c r="J112" s="2"/>
      <c r="K112" s="2"/>
      <c r="L112" s="2"/>
      <c r="M112" s="2"/>
      <c r="N112" s="2"/>
      <c r="O112" s="2"/>
      <c r="P112" s="2"/>
      <c r="Q112" s="2"/>
      <c r="R112" s="2"/>
      <c r="S112" s="2"/>
      <c r="T112" s="2"/>
      <c r="U112" s="2"/>
      <c r="V112" s="2"/>
      <c r="W112" s="2"/>
      <c r="X112" s="53"/>
      <c r="Y112" s="58">
        <f>ROUND((MAX(IFERROR(VLOOKUP(P112,Lists!$A$11:$B$15,2,0),0),IFERROR(VLOOKUP(Q112,Lists!$A$19:$B$22,2,0),0))/4*40)+(MAX(IFERROR(VLOOKUP(M112,Lists!$A$3:$B$7,2,0),0),IFERROR(VLOOKUP(N112,Lists!$A$3:$B$7,2,0),0),IFERROR(VLOOKUP(O112,Lists!$A$39:$B$42,2,0),0))/4*30)+(IFERROR(VLOOKUP(R112,Lists!$A$3:$B$7,2,0),0)/4*20)+(MAX(IFERROR(VLOOKUP(S112,Lists!$A$3:$B$7,2,0),0),IFERROR(VLOOKUP(T112,Lists!$A$3:$B$7,2,0),0),(IFERROR(VLOOKUP(U112,Lists!$A$46:$B$49,2,0),0)/3*4))/4*10),0)</f>
        <v>0</v>
      </c>
      <c r="Z112" s="58">
        <f>IF(OR('Vendor Tiering'!F112="Yes",'Vendor Tiering'!G112="Yes",'Vendor Tiering'!H112="Yes",'Vendor Tiering'!I112="Yes",'Vendor Tiering'!J112="Yes"),1,IF(OR('Vendor Tiering'!K112="Yes",'Vendor Tiering'!L112="Yes"),2,IF(Y112&gt;=80,1,IF(Y112&gt;=65,2,IF(Y112&gt;=45,3,IF(Y112&gt;=25,4,5))))))</f>
        <v>5</v>
      </c>
      <c r="AA112" s="58" t="str">
        <f>IF(OR('Vendor Tiering'!F112="Yes",'Vendor Tiering'!G112="Yes",'Vendor Tiering'!H112="Yes",'Vendor Tiering'!I112="Yes",'Vendor Tiering'!J112="Yes"),"Tier 1 override",IF(OR('Vendor Tiering'!K112="Yes",'Vendor Tiering'!L112="Yes"),"Tier 2 override","No"))</f>
        <v>No</v>
      </c>
      <c r="AB112" s="1"/>
      <c r="AC112" s="1"/>
    </row>
    <row r="113" spans="1:29" ht="15.75" customHeight="1" x14ac:dyDescent="0.2">
      <c r="A113" s="1"/>
      <c r="B113" s="57"/>
      <c r="C113" s="1"/>
      <c r="D113" s="1"/>
      <c r="E113" s="1"/>
      <c r="F113" s="2"/>
      <c r="G113" s="2"/>
      <c r="H113" s="2"/>
      <c r="I113" s="2"/>
      <c r="J113" s="2"/>
      <c r="K113" s="2"/>
      <c r="L113" s="2"/>
      <c r="M113" s="2"/>
      <c r="N113" s="2"/>
      <c r="O113" s="2"/>
      <c r="P113" s="2"/>
      <c r="Q113" s="2"/>
      <c r="R113" s="2"/>
      <c r="S113" s="2"/>
      <c r="T113" s="2"/>
      <c r="U113" s="2"/>
      <c r="V113" s="2"/>
      <c r="W113" s="2"/>
      <c r="X113" s="53"/>
      <c r="Y113" s="58">
        <f>ROUND((MAX(IFERROR(VLOOKUP(P113,Lists!$A$11:$B$15,2,0),0),IFERROR(VLOOKUP(Q113,Lists!$A$19:$B$22,2,0),0))/4*40)+(MAX(IFERROR(VLOOKUP(M113,Lists!$A$3:$B$7,2,0),0),IFERROR(VLOOKUP(N113,Lists!$A$3:$B$7,2,0),0),IFERROR(VLOOKUP(O113,Lists!$A$39:$B$42,2,0),0))/4*30)+(IFERROR(VLOOKUP(R113,Lists!$A$3:$B$7,2,0),0)/4*20)+(MAX(IFERROR(VLOOKUP(S113,Lists!$A$3:$B$7,2,0),0),IFERROR(VLOOKUP(T113,Lists!$A$3:$B$7,2,0),0),(IFERROR(VLOOKUP(U113,Lists!$A$46:$B$49,2,0),0)/3*4))/4*10),0)</f>
        <v>0</v>
      </c>
      <c r="Z113" s="58">
        <f>IF(OR('Vendor Tiering'!F113="Yes",'Vendor Tiering'!G113="Yes",'Vendor Tiering'!H113="Yes",'Vendor Tiering'!I113="Yes",'Vendor Tiering'!J113="Yes"),1,IF(OR('Vendor Tiering'!K113="Yes",'Vendor Tiering'!L113="Yes"),2,IF(Y113&gt;=80,1,IF(Y113&gt;=65,2,IF(Y113&gt;=45,3,IF(Y113&gt;=25,4,5))))))</f>
        <v>5</v>
      </c>
      <c r="AA113" s="58" t="str">
        <f>IF(OR('Vendor Tiering'!F113="Yes",'Vendor Tiering'!G113="Yes",'Vendor Tiering'!H113="Yes",'Vendor Tiering'!I113="Yes",'Vendor Tiering'!J113="Yes"),"Tier 1 override",IF(OR('Vendor Tiering'!K113="Yes",'Vendor Tiering'!L113="Yes"),"Tier 2 override","No"))</f>
        <v>No</v>
      </c>
      <c r="AB113" s="1"/>
      <c r="AC113" s="1"/>
    </row>
    <row r="114" spans="1:29" ht="15.75" customHeight="1" x14ac:dyDescent="0.2">
      <c r="A114" s="1"/>
      <c r="B114" s="57"/>
      <c r="C114" s="1"/>
      <c r="D114" s="1"/>
      <c r="E114" s="1"/>
      <c r="F114" s="2"/>
      <c r="G114" s="2"/>
      <c r="H114" s="2"/>
      <c r="I114" s="2"/>
      <c r="J114" s="2"/>
      <c r="K114" s="2"/>
      <c r="L114" s="2"/>
      <c r="M114" s="2"/>
      <c r="N114" s="2"/>
      <c r="O114" s="2"/>
      <c r="P114" s="2"/>
      <c r="Q114" s="2"/>
      <c r="R114" s="2"/>
      <c r="S114" s="2"/>
      <c r="T114" s="2"/>
      <c r="U114" s="2"/>
      <c r="V114" s="2"/>
      <c r="W114" s="2"/>
      <c r="X114" s="53"/>
      <c r="Y114" s="58">
        <f>ROUND((MAX(IFERROR(VLOOKUP(P114,Lists!$A$11:$B$15,2,0),0),IFERROR(VLOOKUP(Q114,Lists!$A$19:$B$22,2,0),0))/4*40)+(MAX(IFERROR(VLOOKUP(M114,Lists!$A$3:$B$7,2,0),0),IFERROR(VLOOKUP(N114,Lists!$A$3:$B$7,2,0),0),IFERROR(VLOOKUP(O114,Lists!$A$39:$B$42,2,0),0))/4*30)+(IFERROR(VLOOKUP(R114,Lists!$A$3:$B$7,2,0),0)/4*20)+(MAX(IFERROR(VLOOKUP(S114,Lists!$A$3:$B$7,2,0),0),IFERROR(VLOOKUP(T114,Lists!$A$3:$B$7,2,0),0),(IFERROR(VLOOKUP(U114,Lists!$A$46:$B$49,2,0),0)/3*4))/4*10),0)</f>
        <v>0</v>
      </c>
      <c r="Z114" s="58">
        <f>IF(OR('Vendor Tiering'!F114="Yes",'Vendor Tiering'!G114="Yes",'Vendor Tiering'!H114="Yes",'Vendor Tiering'!I114="Yes",'Vendor Tiering'!J114="Yes"),1,IF(OR('Vendor Tiering'!K114="Yes",'Vendor Tiering'!L114="Yes"),2,IF(Y114&gt;=80,1,IF(Y114&gt;=65,2,IF(Y114&gt;=45,3,IF(Y114&gt;=25,4,5))))))</f>
        <v>5</v>
      </c>
      <c r="AA114" s="58" t="str">
        <f>IF(OR('Vendor Tiering'!F114="Yes",'Vendor Tiering'!G114="Yes",'Vendor Tiering'!H114="Yes",'Vendor Tiering'!I114="Yes",'Vendor Tiering'!J114="Yes"),"Tier 1 override",IF(OR('Vendor Tiering'!K114="Yes",'Vendor Tiering'!L114="Yes"),"Tier 2 override","No"))</f>
        <v>No</v>
      </c>
      <c r="AB114" s="1"/>
      <c r="AC114" s="1"/>
    </row>
    <row r="115" spans="1:29" ht="15.75" customHeight="1" x14ac:dyDescent="0.2">
      <c r="A115" s="1"/>
      <c r="B115" s="57"/>
      <c r="C115" s="1"/>
      <c r="D115" s="1"/>
      <c r="E115" s="1"/>
      <c r="F115" s="2"/>
      <c r="G115" s="2"/>
      <c r="H115" s="2"/>
      <c r="I115" s="2"/>
      <c r="J115" s="2"/>
      <c r="K115" s="2"/>
      <c r="L115" s="2"/>
      <c r="M115" s="2"/>
      <c r="N115" s="2"/>
      <c r="O115" s="2"/>
      <c r="P115" s="2"/>
      <c r="Q115" s="2"/>
      <c r="R115" s="2"/>
      <c r="S115" s="2"/>
      <c r="T115" s="2"/>
      <c r="U115" s="2"/>
      <c r="V115" s="2"/>
      <c r="W115" s="2"/>
      <c r="X115" s="53"/>
      <c r="Y115" s="58">
        <f>ROUND((MAX(IFERROR(VLOOKUP(P115,Lists!$A$11:$B$15,2,0),0),IFERROR(VLOOKUP(Q115,Lists!$A$19:$B$22,2,0),0))/4*40)+(MAX(IFERROR(VLOOKUP(M115,Lists!$A$3:$B$7,2,0),0),IFERROR(VLOOKUP(N115,Lists!$A$3:$B$7,2,0),0),IFERROR(VLOOKUP(O115,Lists!$A$39:$B$42,2,0),0))/4*30)+(IFERROR(VLOOKUP(R115,Lists!$A$3:$B$7,2,0),0)/4*20)+(MAX(IFERROR(VLOOKUP(S115,Lists!$A$3:$B$7,2,0),0),IFERROR(VLOOKUP(T115,Lists!$A$3:$B$7,2,0),0),(IFERROR(VLOOKUP(U115,Lists!$A$46:$B$49,2,0),0)/3*4))/4*10),0)</f>
        <v>0</v>
      </c>
      <c r="Z115" s="58">
        <f>IF(OR('Vendor Tiering'!F115="Yes",'Vendor Tiering'!G115="Yes",'Vendor Tiering'!H115="Yes",'Vendor Tiering'!I115="Yes",'Vendor Tiering'!J115="Yes"),1,IF(OR('Vendor Tiering'!K115="Yes",'Vendor Tiering'!L115="Yes"),2,IF(Y115&gt;=80,1,IF(Y115&gt;=65,2,IF(Y115&gt;=45,3,IF(Y115&gt;=25,4,5))))))</f>
        <v>5</v>
      </c>
      <c r="AA115" s="58" t="str">
        <f>IF(OR('Vendor Tiering'!F115="Yes",'Vendor Tiering'!G115="Yes",'Vendor Tiering'!H115="Yes",'Vendor Tiering'!I115="Yes",'Vendor Tiering'!J115="Yes"),"Tier 1 override",IF(OR('Vendor Tiering'!K115="Yes",'Vendor Tiering'!L115="Yes"),"Tier 2 override","No"))</f>
        <v>No</v>
      </c>
      <c r="AB115" s="1"/>
      <c r="AC115" s="1"/>
    </row>
    <row r="116" spans="1:29" ht="15.75" customHeight="1" x14ac:dyDescent="0.2">
      <c r="A116" s="1"/>
      <c r="B116" s="57"/>
      <c r="C116" s="1"/>
      <c r="D116" s="1"/>
      <c r="E116" s="1"/>
      <c r="F116" s="2"/>
      <c r="G116" s="2"/>
      <c r="H116" s="2"/>
      <c r="I116" s="2"/>
      <c r="J116" s="2"/>
      <c r="K116" s="2"/>
      <c r="L116" s="2"/>
      <c r="M116" s="2"/>
      <c r="N116" s="2"/>
      <c r="O116" s="2"/>
      <c r="P116" s="2"/>
      <c r="Q116" s="2"/>
      <c r="R116" s="2"/>
      <c r="S116" s="2"/>
      <c r="T116" s="2"/>
      <c r="U116" s="2"/>
      <c r="V116" s="2"/>
      <c r="W116" s="2"/>
      <c r="X116" s="53"/>
      <c r="Y116" s="58">
        <f>ROUND((MAX(IFERROR(VLOOKUP(P116,Lists!$A$11:$B$15,2,0),0),IFERROR(VLOOKUP(Q116,Lists!$A$19:$B$22,2,0),0))/4*40)+(MAX(IFERROR(VLOOKUP(M116,Lists!$A$3:$B$7,2,0),0),IFERROR(VLOOKUP(N116,Lists!$A$3:$B$7,2,0),0),IFERROR(VLOOKUP(O116,Lists!$A$39:$B$42,2,0),0))/4*30)+(IFERROR(VLOOKUP(R116,Lists!$A$3:$B$7,2,0),0)/4*20)+(MAX(IFERROR(VLOOKUP(S116,Lists!$A$3:$B$7,2,0),0),IFERROR(VLOOKUP(T116,Lists!$A$3:$B$7,2,0),0),(IFERROR(VLOOKUP(U116,Lists!$A$46:$B$49,2,0),0)/3*4))/4*10),0)</f>
        <v>0</v>
      </c>
      <c r="Z116" s="58">
        <f>IF(OR('Vendor Tiering'!F116="Yes",'Vendor Tiering'!G116="Yes",'Vendor Tiering'!H116="Yes",'Vendor Tiering'!I116="Yes",'Vendor Tiering'!J116="Yes"),1,IF(OR('Vendor Tiering'!K116="Yes",'Vendor Tiering'!L116="Yes"),2,IF(Y116&gt;=80,1,IF(Y116&gt;=65,2,IF(Y116&gt;=45,3,IF(Y116&gt;=25,4,5))))))</f>
        <v>5</v>
      </c>
      <c r="AA116" s="58" t="str">
        <f>IF(OR('Vendor Tiering'!F116="Yes",'Vendor Tiering'!G116="Yes",'Vendor Tiering'!H116="Yes",'Vendor Tiering'!I116="Yes",'Vendor Tiering'!J116="Yes"),"Tier 1 override",IF(OR('Vendor Tiering'!K116="Yes",'Vendor Tiering'!L116="Yes"),"Tier 2 override","No"))</f>
        <v>No</v>
      </c>
      <c r="AB116" s="1"/>
      <c r="AC116" s="1"/>
    </row>
    <row r="117" spans="1:29" ht="15.75" customHeight="1" x14ac:dyDescent="0.2">
      <c r="A117" s="1"/>
      <c r="B117" s="57"/>
      <c r="C117" s="1"/>
      <c r="D117" s="1"/>
      <c r="E117" s="1"/>
      <c r="F117" s="2"/>
      <c r="G117" s="2"/>
      <c r="H117" s="2"/>
      <c r="I117" s="2"/>
      <c r="J117" s="2"/>
      <c r="K117" s="2"/>
      <c r="L117" s="2"/>
      <c r="M117" s="2"/>
      <c r="N117" s="2"/>
      <c r="O117" s="2"/>
      <c r="P117" s="2"/>
      <c r="Q117" s="2"/>
      <c r="R117" s="2"/>
      <c r="S117" s="2"/>
      <c r="T117" s="2"/>
      <c r="U117" s="2"/>
      <c r="V117" s="2"/>
      <c r="W117" s="2"/>
      <c r="X117" s="53"/>
      <c r="Y117" s="58">
        <f>ROUND((MAX(IFERROR(VLOOKUP(P117,Lists!$A$11:$B$15,2,0),0),IFERROR(VLOOKUP(Q117,Lists!$A$19:$B$22,2,0),0))/4*40)+(MAX(IFERROR(VLOOKUP(M117,Lists!$A$3:$B$7,2,0),0),IFERROR(VLOOKUP(N117,Lists!$A$3:$B$7,2,0),0),IFERROR(VLOOKUP(O117,Lists!$A$39:$B$42,2,0),0))/4*30)+(IFERROR(VLOOKUP(R117,Lists!$A$3:$B$7,2,0),0)/4*20)+(MAX(IFERROR(VLOOKUP(S117,Lists!$A$3:$B$7,2,0),0),IFERROR(VLOOKUP(T117,Lists!$A$3:$B$7,2,0),0),(IFERROR(VLOOKUP(U117,Lists!$A$46:$B$49,2,0),0)/3*4))/4*10),0)</f>
        <v>0</v>
      </c>
      <c r="Z117" s="58">
        <f>IF(OR('Vendor Tiering'!F117="Yes",'Vendor Tiering'!G117="Yes",'Vendor Tiering'!H117="Yes",'Vendor Tiering'!I117="Yes",'Vendor Tiering'!J117="Yes"),1,IF(OR('Vendor Tiering'!K117="Yes",'Vendor Tiering'!L117="Yes"),2,IF(Y117&gt;=80,1,IF(Y117&gt;=65,2,IF(Y117&gt;=45,3,IF(Y117&gt;=25,4,5))))))</f>
        <v>5</v>
      </c>
      <c r="AA117" s="58" t="str">
        <f>IF(OR('Vendor Tiering'!F117="Yes",'Vendor Tiering'!G117="Yes",'Vendor Tiering'!H117="Yes",'Vendor Tiering'!I117="Yes",'Vendor Tiering'!J117="Yes"),"Tier 1 override",IF(OR('Vendor Tiering'!K117="Yes",'Vendor Tiering'!L117="Yes"),"Tier 2 override","No"))</f>
        <v>No</v>
      </c>
      <c r="AB117" s="1"/>
      <c r="AC117" s="1"/>
    </row>
    <row r="118" spans="1:29" ht="15.75" customHeight="1" x14ac:dyDescent="0.2">
      <c r="A118" s="1"/>
      <c r="B118" s="57"/>
      <c r="C118" s="1"/>
      <c r="D118" s="1"/>
      <c r="E118" s="1"/>
      <c r="F118" s="2"/>
      <c r="G118" s="2"/>
      <c r="H118" s="2"/>
      <c r="I118" s="2"/>
      <c r="J118" s="2"/>
      <c r="K118" s="2"/>
      <c r="L118" s="2"/>
      <c r="M118" s="2"/>
      <c r="N118" s="2"/>
      <c r="O118" s="2"/>
      <c r="P118" s="2"/>
      <c r="Q118" s="2"/>
      <c r="R118" s="2"/>
      <c r="S118" s="2"/>
      <c r="T118" s="2"/>
      <c r="U118" s="2"/>
      <c r="V118" s="2"/>
      <c r="W118" s="2"/>
      <c r="X118" s="53"/>
      <c r="Y118" s="58">
        <f>ROUND((MAX(IFERROR(VLOOKUP(P118,Lists!$A$11:$B$15,2,0),0),IFERROR(VLOOKUP(Q118,Lists!$A$19:$B$22,2,0),0))/4*40)+(MAX(IFERROR(VLOOKUP(M118,Lists!$A$3:$B$7,2,0),0),IFERROR(VLOOKUP(N118,Lists!$A$3:$B$7,2,0),0),IFERROR(VLOOKUP(O118,Lists!$A$39:$B$42,2,0),0))/4*30)+(IFERROR(VLOOKUP(R118,Lists!$A$3:$B$7,2,0),0)/4*20)+(MAX(IFERROR(VLOOKUP(S118,Lists!$A$3:$B$7,2,0),0),IFERROR(VLOOKUP(T118,Lists!$A$3:$B$7,2,0),0),(IFERROR(VLOOKUP(U118,Lists!$A$46:$B$49,2,0),0)/3*4))/4*10),0)</f>
        <v>0</v>
      </c>
      <c r="Z118" s="58">
        <f>IF(OR('Vendor Tiering'!F118="Yes",'Vendor Tiering'!G118="Yes",'Vendor Tiering'!H118="Yes",'Vendor Tiering'!I118="Yes",'Vendor Tiering'!J118="Yes"),1,IF(OR('Vendor Tiering'!K118="Yes",'Vendor Tiering'!L118="Yes"),2,IF(Y118&gt;=80,1,IF(Y118&gt;=65,2,IF(Y118&gt;=45,3,IF(Y118&gt;=25,4,5))))))</f>
        <v>5</v>
      </c>
      <c r="AA118" s="58" t="str">
        <f>IF(OR('Vendor Tiering'!F118="Yes",'Vendor Tiering'!G118="Yes",'Vendor Tiering'!H118="Yes",'Vendor Tiering'!I118="Yes",'Vendor Tiering'!J118="Yes"),"Tier 1 override",IF(OR('Vendor Tiering'!K118="Yes",'Vendor Tiering'!L118="Yes"),"Tier 2 override","No"))</f>
        <v>No</v>
      </c>
      <c r="AB118" s="1"/>
      <c r="AC118" s="1"/>
    </row>
    <row r="119" spans="1:29" ht="15.75" customHeight="1" x14ac:dyDescent="0.2">
      <c r="A119" s="1"/>
      <c r="B119" s="57"/>
      <c r="C119" s="1"/>
      <c r="D119" s="1"/>
      <c r="E119" s="1"/>
      <c r="F119" s="2"/>
      <c r="G119" s="2"/>
      <c r="H119" s="2"/>
      <c r="I119" s="2"/>
      <c r="J119" s="2"/>
      <c r="K119" s="2"/>
      <c r="L119" s="2"/>
      <c r="M119" s="2"/>
      <c r="N119" s="2"/>
      <c r="O119" s="2"/>
      <c r="P119" s="2"/>
      <c r="Q119" s="2"/>
      <c r="R119" s="2"/>
      <c r="S119" s="2"/>
      <c r="T119" s="2"/>
      <c r="U119" s="2"/>
      <c r="V119" s="2"/>
      <c r="W119" s="2"/>
      <c r="X119" s="53"/>
      <c r="Y119" s="58">
        <f>ROUND((MAX(IFERROR(VLOOKUP(P119,Lists!$A$11:$B$15,2,0),0),IFERROR(VLOOKUP(Q119,Lists!$A$19:$B$22,2,0),0))/4*40)+(MAX(IFERROR(VLOOKUP(M119,Lists!$A$3:$B$7,2,0),0),IFERROR(VLOOKUP(N119,Lists!$A$3:$B$7,2,0),0),IFERROR(VLOOKUP(O119,Lists!$A$39:$B$42,2,0),0))/4*30)+(IFERROR(VLOOKUP(R119,Lists!$A$3:$B$7,2,0),0)/4*20)+(MAX(IFERROR(VLOOKUP(S119,Lists!$A$3:$B$7,2,0),0),IFERROR(VLOOKUP(T119,Lists!$A$3:$B$7,2,0),0),(IFERROR(VLOOKUP(U119,Lists!$A$46:$B$49,2,0),0)/3*4))/4*10),0)</f>
        <v>0</v>
      </c>
      <c r="Z119" s="58">
        <f>IF(OR('Vendor Tiering'!F119="Yes",'Vendor Tiering'!G119="Yes",'Vendor Tiering'!H119="Yes",'Vendor Tiering'!I119="Yes",'Vendor Tiering'!J119="Yes"),1,IF(OR('Vendor Tiering'!K119="Yes",'Vendor Tiering'!L119="Yes"),2,IF(Y119&gt;=80,1,IF(Y119&gt;=65,2,IF(Y119&gt;=45,3,IF(Y119&gt;=25,4,5))))))</f>
        <v>5</v>
      </c>
      <c r="AA119" s="58" t="str">
        <f>IF(OR('Vendor Tiering'!F119="Yes",'Vendor Tiering'!G119="Yes",'Vendor Tiering'!H119="Yes",'Vendor Tiering'!I119="Yes",'Vendor Tiering'!J119="Yes"),"Tier 1 override",IF(OR('Vendor Tiering'!K119="Yes",'Vendor Tiering'!L119="Yes"),"Tier 2 override","No"))</f>
        <v>No</v>
      </c>
      <c r="AB119" s="1"/>
      <c r="AC119" s="1"/>
    </row>
    <row r="120" spans="1:29" ht="15.75" customHeight="1" x14ac:dyDescent="0.2">
      <c r="A120" s="1"/>
      <c r="B120" s="57"/>
      <c r="C120" s="1"/>
      <c r="D120" s="1"/>
      <c r="E120" s="1"/>
      <c r="F120" s="2"/>
      <c r="G120" s="2"/>
      <c r="H120" s="2"/>
      <c r="I120" s="2"/>
      <c r="J120" s="2"/>
      <c r="K120" s="2"/>
      <c r="L120" s="2"/>
      <c r="M120" s="2"/>
      <c r="N120" s="2"/>
      <c r="O120" s="2"/>
      <c r="P120" s="2"/>
      <c r="Q120" s="2"/>
      <c r="R120" s="2"/>
      <c r="S120" s="2"/>
      <c r="T120" s="2"/>
      <c r="U120" s="2"/>
      <c r="V120" s="2"/>
      <c r="W120" s="2"/>
      <c r="X120" s="53"/>
      <c r="Y120" s="58">
        <f>ROUND((MAX(IFERROR(VLOOKUP(P120,Lists!$A$11:$B$15,2,0),0),IFERROR(VLOOKUP(Q120,Lists!$A$19:$B$22,2,0),0))/4*40)+(MAX(IFERROR(VLOOKUP(M120,Lists!$A$3:$B$7,2,0),0),IFERROR(VLOOKUP(N120,Lists!$A$3:$B$7,2,0),0),IFERROR(VLOOKUP(O120,Lists!$A$39:$B$42,2,0),0))/4*30)+(IFERROR(VLOOKUP(R120,Lists!$A$3:$B$7,2,0),0)/4*20)+(MAX(IFERROR(VLOOKUP(S120,Lists!$A$3:$B$7,2,0),0),IFERROR(VLOOKUP(T120,Lists!$A$3:$B$7,2,0),0),(IFERROR(VLOOKUP(U120,Lists!$A$46:$B$49,2,0),0)/3*4))/4*10),0)</f>
        <v>0</v>
      </c>
      <c r="Z120" s="58">
        <f>IF(OR('Vendor Tiering'!F120="Yes",'Vendor Tiering'!G120="Yes",'Vendor Tiering'!H120="Yes",'Vendor Tiering'!I120="Yes",'Vendor Tiering'!J120="Yes"),1,IF(OR('Vendor Tiering'!K120="Yes",'Vendor Tiering'!L120="Yes"),2,IF(Y120&gt;=80,1,IF(Y120&gt;=65,2,IF(Y120&gt;=45,3,IF(Y120&gt;=25,4,5))))))</f>
        <v>5</v>
      </c>
      <c r="AA120" s="58" t="str">
        <f>IF(OR('Vendor Tiering'!F120="Yes",'Vendor Tiering'!G120="Yes",'Vendor Tiering'!H120="Yes",'Vendor Tiering'!I120="Yes",'Vendor Tiering'!J120="Yes"),"Tier 1 override",IF(OR('Vendor Tiering'!K120="Yes",'Vendor Tiering'!L120="Yes"),"Tier 2 override","No"))</f>
        <v>No</v>
      </c>
      <c r="AB120" s="1"/>
      <c r="AC120" s="1"/>
    </row>
    <row r="121" spans="1:29" ht="15.75" customHeight="1" x14ac:dyDescent="0.2">
      <c r="A121" s="1"/>
      <c r="B121" s="57"/>
      <c r="C121" s="1"/>
      <c r="D121" s="1"/>
      <c r="E121" s="1"/>
      <c r="F121" s="2"/>
      <c r="G121" s="2"/>
      <c r="H121" s="2"/>
      <c r="I121" s="2"/>
      <c r="J121" s="2"/>
      <c r="K121" s="2"/>
      <c r="L121" s="2"/>
      <c r="M121" s="2"/>
      <c r="N121" s="2"/>
      <c r="O121" s="2"/>
      <c r="P121" s="2"/>
      <c r="Q121" s="2"/>
      <c r="R121" s="2"/>
      <c r="S121" s="2"/>
      <c r="T121" s="2"/>
      <c r="U121" s="2"/>
      <c r="V121" s="2"/>
      <c r="W121" s="2"/>
      <c r="X121" s="53"/>
      <c r="Y121" s="58">
        <f>ROUND((MAX(IFERROR(VLOOKUP(P121,Lists!$A$11:$B$15,2,0),0),IFERROR(VLOOKUP(Q121,Lists!$A$19:$B$22,2,0),0))/4*40)+(MAX(IFERROR(VLOOKUP(M121,Lists!$A$3:$B$7,2,0),0),IFERROR(VLOOKUP(N121,Lists!$A$3:$B$7,2,0),0),IFERROR(VLOOKUP(O121,Lists!$A$39:$B$42,2,0),0))/4*30)+(IFERROR(VLOOKUP(R121,Lists!$A$3:$B$7,2,0),0)/4*20)+(MAX(IFERROR(VLOOKUP(S121,Lists!$A$3:$B$7,2,0),0),IFERROR(VLOOKUP(T121,Lists!$A$3:$B$7,2,0),0),(IFERROR(VLOOKUP(U121,Lists!$A$46:$B$49,2,0),0)/3*4))/4*10),0)</f>
        <v>0</v>
      </c>
      <c r="Z121" s="58">
        <f>IF(OR('Vendor Tiering'!F121="Yes",'Vendor Tiering'!G121="Yes",'Vendor Tiering'!H121="Yes",'Vendor Tiering'!I121="Yes",'Vendor Tiering'!J121="Yes"),1,IF(OR('Vendor Tiering'!K121="Yes",'Vendor Tiering'!L121="Yes"),2,IF(Y121&gt;=80,1,IF(Y121&gt;=65,2,IF(Y121&gt;=45,3,IF(Y121&gt;=25,4,5))))))</f>
        <v>5</v>
      </c>
      <c r="AA121" s="58" t="str">
        <f>IF(OR('Vendor Tiering'!F121="Yes",'Vendor Tiering'!G121="Yes",'Vendor Tiering'!H121="Yes",'Vendor Tiering'!I121="Yes",'Vendor Tiering'!J121="Yes"),"Tier 1 override",IF(OR('Vendor Tiering'!K121="Yes",'Vendor Tiering'!L121="Yes"),"Tier 2 override","No"))</f>
        <v>No</v>
      </c>
      <c r="AB121" s="1"/>
      <c r="AC121" s="1"/>
    </row>
    <row r="122" spans="1:29" ht="15.75" customHeight="1" x14ac:dyDescent="0.2">
      <c r="A122" s="1"/>
      <c r="B122" s="57"/>
      <c r="C122" s="1"/>
      <c r="D122" s="1"/>
      <c r="E122" s="1"/>
      <c r="F122" s="2"/>
      <c r="G122" s="2"/>
      <c r="H122" s="2"/>
      <c r="I122" s="2"/>
      <c r="J122" s="2"/>
      <c r="K122" s="2"/>
      <c r="L122" s="2"/>
      <c r="M122" s="2"/>
      <c r="N122" s="2"/>
      <c r="O122" s="2"/>
      <c r="P122" s="2"/>
      <c r="Q122" s="2"/>
      <c r="R122" s="2"/>
      <c r="S122" s="2"/>
      <c r="T122" s="2"/>
      <c r="U122" s="2"/>
      <c r="V122" s="2"/>
      <c r="W122" s="2"/>
      <c r="X122" s="53"/>
      <c r="Y122" s="58">
        <f>ROUND((MAX(IFERROR(VLOOKUP(P122,Lists!$A$11:$B$15,2,0),0),IFERROR(VLOOKUP(Q122,Lists!$A$19:$B$22,2,0),0))/4*40)+(MAX(IFERROR(VLOOKUP(M122,Lists!$A$3:$B$7,2,0),0),IFERROR(VLOOKUP(N122,Lists!$A$3:$B$7,2,0),0),IFERROR(VLOOKUP(O122,Lists!$A$39:$B$42,2,0),0))/4*30)+(IFERROR(VLOOKUP(R122,Lists!$A$3:$B$7,2,0),0)/4*20)+(MAX(IFERROR(VLOOKUP(S122,Lists!$A$3:$B$7,2,0),0),IFERROR(VLOOKUP(T122,Lists!$A$3:$B$7,2,0),0),(IFERROR(VLOOKUP(U122,Lists!$A$46:$B$49,2,0),0)/3*4))/4*10),0)</f>
        <v>0</v>
      </c>
      <c r="Z122" s="58">
        <f>IF(OR('Vendor Tiering'!F122="Yes",'Vendor Tiering'!G122="Yes",'Vendor Tiering'!H122="Yes",'Vendor Tiering'!I122="Yes",'Vendor Tiering'!J122="Yes"),1,IF(OR('Vendor Tiering'!K122="Yes",'Vendor Tiering'!L122="Yes"),2,IF(Y122&gt;=80,1,IF(Y122&gt;=65,2,IF(Y122&gt;=45,3,IF(Y122&gt;=25,4,5))))))</f>
        <v>5</v>
      </c>
      <c r="AA122" s="58" t="str">
        <f>IF(OR('Vendor Tiering'!F122="Yes",'Vendor Tiering'!G122="Yes",'Vendor Tiering'!H122="Yes",'Vendor Tiering'!I122="Yes",'Vendor Tiering'!J122="Yes"),"Tier 1 override",IF(OR('Vendor Tiering'!K122="Yes",'Vendor Tiering'!L122="Yes"),"Tier 2 override","No"))</f>
        <v>No</v>
      </c>
      <c r="AB122" s="1"/>
      <c r="AC122" s="1"/>
    </row>
    <row r="123" spans="1:29" ht="15.75" customHeight="1" x14ac:dyDescent="0.2">
      <c r="A123" s="1"/>
      <c r="B123" s="57"/>
      <c r="C123" s="1"/>
      <c r="D123" s="1"/>
      <c r="E123" s="1"/>
      <c r="F123" s="2"/>
      <c r="G123" s="2"/>
      <c r="H123" s="2"/>
      <c r="I123" s="2"/>
      <c r="J123" s="2"/>
      <c r="K123" s="2"/>
      <c r="L123" s="2"/>
      <c r="M123" s="2"/>
      <c r="N123" s="2"/>
      <c r="O123" s="2"/>
      <c r="P123" s="2"/>
      <c r="Q123" s="2"/>
      <c r="R123" s="2"/>
      <c r="S123" s="2"/>
      <c r="T123" s="2"/>
      <c r="U123" s="2"/>
      <c r="V123" s="2"/>
      <c r="W123" s="2"/>
      <c r="X123" s="53"/>
      <c r="Y123" s="58">
        <f>ROUND((MAX(IFERROR(VLOOKUP(P123,Lists!$A$11:$B$15,2,0),0),IFERROR(VLOOKUP(Q123,Lists!$A$19:$B$22,2,0),0))/4*40)+(MAX(IFERROR(VLOOKUP(M123,Lists!$A$3:$B$7,2,0),0),IFERROR(VLOOKUP(N123,Lists!$A$3:$B$7,2,0),0),IFERROR(VLOOKUP(O123,Lists!$A$39:$B$42,2,0),0))/4*30)+(IFERROR(VLOOKUP(R123,Lists!$A$3:$B$7,2,0),0)/4*20)+(MAX(IFERROR(VLOOKUP(S123,Lists!$A$3:$B$7,2,0),0),IFERROR(VLOOKUP(T123,Lists!$A$3:$B$7,2,0),0),(IFERROR(VLOOKUP(U123,Lists!$A$46:$B$49,2,0),0)/3*4))/4*10),0)</f>
        <v>0</v>
      </c>
      <c r="Z123" s="58">
        <f>IF(OR('Vendor Tiering'!F123="Yes",'Vendor Tiering'!G123="Yes",'Vendor Tiering'!H123="Yes",'Vendor Tiering'!I123="Yes",'Vendor Tiering'!J123="Yes"),1,IF(OR('Vendor Tiering'!K123="Yes",'Vendor Tiering'!L123="Yes"),2,IF(Y123&gt;=80,1,IF(Y123&gt;=65,2,IF(Y123&gt;=45,3,IF(Y123&gt;=25,4,5))))))</f>
        <v>5</v>
      </c>
      <c r="AA123" s="58" t="str">
        <f>IF(OR('Vendor Tiering'!F123="Yes",'Vendor Tiering'!G123="Yes",'Vendor Tiering'!H123="Yes",'Vendor Tiering'!I123="Yes",'Vendor Tiering'!J123="Yes"),"Tier 1 override",IF(OR('Vendor Tiering'!K123="Yes",'Vendor Tiering'!L123="Yes"),"Tier 2 override","No"))</f>
        <v>No</v>
      </c>
      <c r="AB123" s="1"/>
      <c r="AC123" s="1"/>
    </row>
    <row r="124" spans="1:29" ht="15.75" customHeight="1" x14ac:dyDescent="0.2">
      <c r="A124" s="1"/>
      <c r="B124" s="57"/>
      <c r="C124" s="1"/>
      <c r="D124" s="1"/>
      <c r="E124" s="1"/>
      <c r="F124" s="2"/>
      <c r="G124" s="2"/>
      <c r="H124" s="2"/>
      <c r="I124" s="2"/>
      <c r="J124" s="2"/>
      <c r="K124" s="2"/>
      <c r="L124" s="2"/>
      <c r="M124" s="2"/>
      <c r="N124" s="2"/>
      <c r="O124" s="2"/>
      <c r="P124" s="2"/>
      <c r="Q124" s="2"/>
      <c r="R124" s="2"/>
      <c r="S124" s="2"/>
      <c r="T124" s="2"/>
      <c r="U124" s="2"/>
      <c r="V124" s="2"/>
      <c r="W124" s="2"/>
      <c r="X124" s="53"/>
      <c r="Y124" s="58">
        <f>ROUND((MAX(IFERROR(VLOOKUP(P124,Lists!$A$11:$B$15,2,0),0),IFERROR(VLOOKUP(Q124,Lists!$A$19:$B$22,2,0),0))/4*40)+(MAX(IFERROR(VLOOKUP(M124,Lists!$A$3:$B$7,2,0),0),IFERROR(VLOOKUP(N124,Lists!$A$3:$B$7,2,0),0),IFERROR(VLOOKUP(O124,Lists!$A$39:$B$42,2,0),0))/4*30)+(IFERROR(VLOOKUP(R124,Lists!$A$3:$B$7,2,0),0)/4*20)+(MAX(IFERROR(VLOOKUP(S124,Lists!$A$3:$B$7,2,0),0),IFERROR(VLOOKUP(T124,Lists!$A$3:$B$7,2,0),0),(IFERROR(VLOOKUP(U124,Lists!$A$46:$B$49,2,0),0)/3*4))/4*10),0)</f>
        <v>0</v>
      </c>
      <c r="Z124" s="58">
        <f>IF(OR('Vendor Tiering'!F124="Yes",'Vendor Tiering'!G124="Yes",'Vendor Tiering'!H124="Yes",'Vendor Tiering'!I124="Yes",'Vendor Tiering'!J124="Yes"),1,IF(OR('Vendor Tiering'!K124="Yes",'Vendor Tiering'!L124="Yes"),2,IF(Y124&gt;=80,1,IF(Y124&gt;=65,2,IF(Y124&gt;=45,3,IF(Y124&gt;=25,4,5))))))</f>
        <v>5</v>
      </c>
      <c r="AA124" s="58" t="str">
        <f>IF(OR('Vendor Tiering'!F124="Yes",'Vendor Tiering'!G124="Yes",'Vendor Tiering'!H124="Yes",'Vendor Tiering'!I124="Yes",'Vendor Tiering'!J124="Yes"),"Tier 1 override",IF(OR('Vendor Tiering'!K124="Yes",'Vendor Tiering'!L124="Yes"),"Tier 2 override","No"))</f>
        <v>No</v>
      </c>
      <c r="AB124" s="1"/>
      <c r="AC124" s="1"/>
    </row>
    <row r="125" spans="1:29" ht="15.75" customHeight="1" x14ac:dyDescent="0.2">
      <c r="A125" s="1"/>
      <c r="B125" s="57"/>
      <c r="C125" s="1"/>
      <c r="D125" s="1"/>
      <c r="E125" s="1"/>
      <c r="F125" s="2"/>
      <c r="G125" s="2"/>
      <c r="H125" s="2"/>
      <c r="I125" s="2"/>
      <c r="J125" s="2"/>
      <c r="K125" s="2"/>
      <c r="L125" s="2"/>
      <c r="M125" s="2"/>
      <c r="N125" s="2"/>
      <c r="O125" s="2"/>
      <c r="P125" s="2"/>
      <c r="Q125" s="2"/>
      <c r="R125" s="2"/>
      <c r="S125" s="2"/>
      <c r="T125" s="2"/>
      <c r="U125" s="2"/>
      <c r="V125" s="2"/>
      <c r="W125" s="2"/>
      <c r="X125" s="53"/>
      <c r="Y125" s="58">
        <f>ROUND((MAX(IFERROR(VLOOKUP(P125,Lists!$A$11:$B$15,2,0),0),IFERROR(VLOOKUP(Q125,Lists!$A$19:$B$22,2,0),0))/4*40)+(MAX(IFERROR(VLOOKUP(M125,Lists!$A$3:$B$7,2,0),0),IFERROR(VLOOKUP(N125,Lists!$A$3:$B$7,2,0),0),IFERROR(VLOOKUP(O125,Lists!$A$39:$B$42,2,0),0))/4*30)+(IFERROR(VLOOKUP(R125,Lists!$A$3:$B$7,2,0),0)/4*20)+(MAX(IFERROR(VLOOKUP(S125,Lists!$A$3:$B$7,2,0),0),IFERROR(VLOOKUP(T125,Lists!$A$3:$B$7,2,0),0),(IFERROR(VLOOKUP(U125,Lists!$A$46:$B$49,2,0),0)/3*4))/4*10),0)</f>
        <v>0</v>
      </c>
      <c r="Z125" s="58">
        <f>IF(OR('Vendor Tiering'!F125="Yes",'Vendor Tiering'!G125="Yes",'Vendor Tiering'!H125="Yes",'Vendor Tiering'!I125="Yes",'Vendor Tiering'!J125="Yes"),1,IF(OR('Vendor Tiering'!K125="Yes",'Vendor Tiering'!L125="Yes"),2,IF(Y125&gt;=80,1,IF(Y125&gt;=65,2,IF(Y125&gt;=45,3,IF(Y125&gt;=25,4,5))))))</f>
        <v>5</v>
      </c>
      <c r="AA125" s="58" t="str">
        <f>IF(OR('Vendor Tiering'!F125="Yes",'Vendor Tiering'!G125="Yes",'Vendor Tiering'!H125="Yes",'Vendor Tiering'!I125="Yes",'Vendor Tiering'!J125="Yes"),"Tier 1 override",IF(OR('Vendor Tiering'!K125="Yes",'Vendor Tiering'!L125="Yes"),"Tier 2 override","No"))</f>
        <v>No</v>
      </c>
      <c r="AB125" s="1"/>
      <c r="AC125" s="1"/>
    </row>
    <row r="126" spans="1:29" ht="15.75" customHeight="1" x14ac:dyDescent="0.2">
      <c r="A126" s="1"/>
      <c r="B126" s="57"/>
      <c r="C126" s="1"/>
      <c r="D126" s="1"/>
      <c r="E126" s="1"/>
      <c r="F126" s="2"/>
      <c r="G126" s="2"/>
      <c r="H126" s="2"/>
      <c r="I126" s="2"/>
      <c r="J126" s="2"/>
      <c r="K126" s="2"/>
      <c r="L126" s="2"/>
      <c r="M126" s="2"/>
      <c r="N126" s="2"/>
      <c r="O126" s="2"/>
      <c r="P126" s="2"/>
      <c r="Q126" s="2"/>
      <c r="R126" s="2"/>
      <c r="S126" s="2"/>
      <c r="T126" s="2"/>
      <c r="U126" s="2"/>
      <c r="V126" s="2"/>
      <c r="W126" s="2"/>
      <c r="X126" s="53"/>
      <c r="Y126" s="58">
        <f>ROUND((MAX(IFERROR(VLOOKUP(P126,Lists!$A$11:$B$15,2,0),0),IFERROR(VLOOKUP(Q126,Lists!$A$19:$B$22,2,0),0))/4*40)+(MAX(IFERROR(VLOOKUP(M126,Lists!$A$3:$B$7,2,0),0),IFERROR(VLOOKUP(N126,Lists!$A$3:$B$7,2,0),0),IFERROR(VLOOKUP(O126,Lists!$A$39:$B$42,2,0),0))/4*30)+(IFERROR(VLOOKUP(R126,Lists!$A$3:$B$7,2,0),0)/4*20)+(MAX(IFERROR(VLOOKUP(S126,Lists!$A$3:$B$7,2,0),0),IFERROR(VLOOKUP(T126,Lists!$A$3:$B$7,2,0),0),(IFERROR(VLOOKUP(U126,Lists!$A$46:$B$49,2,0),0)/3*4))/4*10),0)</f>
        <v>0</v>
      </c>
      <c r="Z126" s="58">
        <f>IF(OR('Vendor Tiering'!F126="Yes",'Vendor Tiering'!G126="Yes",'Vendor Tiering'!H126="Yes",'Vendor Tiering'!I126="Yes",'Vendor Tiering'!J126="Yes"),1,IF(OR('Vendor Tiering'!K126="Yes",'Vendor Tiering'!L126="Yes"),2,IF(Y126&gt;=80,1,IF(Y126&gt;=65,2,IF(Y126&gt;=45,3,IF(Y126&gt;=25,4,5))))))</f>
        <v>5</v>
      </c>
      <c r="AA126" s="58" t="str">
        <f>IF(OR('Vendor Tiering'!F126="Yes",'Vendor Tiering'!G126="Yes",'Vendor Tiering'!H126="Yes",'Vendor Tiering'!I126="Yes",'Vendor Tiering'!J126="Yes"),"Tier 1 override",IF(OR('Vendor Tiering'!K126="Yes",'Vendor Tiering'!L126="Yes"),"Tier 2 override","No"))</f>
        <v>No</v>
      </c>
      <c r="AB126" s="1"/>
      <c r="AC126" s="1"/>
    </row>
    <row r="127" spans="1:29" ht="15.75" customHeight="1" x14ac:dyDescent="0.2">
      <c r="A127" s="1"/>
      <c r="B127" s="57"/>
      <c r="C127" s="1"/>
      <c r="D127" s="1"/>
      <c r="E127" s="1"/>
      <c r="F127" s="2"/>
      <c r="G127" s="2"/>
      <c r="H127" s="2"/>
      <c r="I127" s="2"/>
      <c r="J127" s="2"/>
      <c r="K127" s="2"/>
      <c r="L127" s="2"/>
      <c r="M127" s="2"/>
      <c r="N127" s="2"/>
      <c r="O127" s="2"/>
      <c r="P127" s="2"/>
      <c r="Q127" s="2"/>
      <c r="R127" s="2"/>
      <c r="S127" s="2"/>
      <c r="T127" s="2"/>
      <c r="U127" s="2"/>
      <c r="V127" s="2"/>
      <c r="W127" s="2"/>
      <c r="X127" s="53"/>
      <c r="Y127" s="58">
        <f>ROUND((MAX(IFERROR(VLOOKUP(P127,Lists!$A$11:$B$15,2,0),0),IFERROR(VLOOKUP(Q127,Lists!$A$19:$B$22,2,0),0))/4*40)+(MAX(IFERROR(VLOOKUP(M127,Lists!$A$3:$B$7,2,0),0),IFERROR(VLOOKUP(N127,Lists!$A$3:$B$7,2,0),0),IFERROR(VLOOKUP(O127,Lists!$A$39:$B$42,2,0),0))/4*30)+(IFERROR(VLOOKUP(R127,Lists!$A$3:$B$7,2,0),0)/4*20)+(MAX(IFERROR(VLOOKUP(S127,Lists!$A$3:$B$7,2,0),0),IFERROR(VLOOKUP(T127,Lists!$A$3:$B$7,2,0),0),(IFERROR(VLOOKUP(U127,Lists!$A$46:$B$49,2,0),0)/3*4))/4*10),0)</f>
        <v>0</v>
      </c>
      <c r="Z127" s="58">
        <f>IF(OR('Vendor Tiering'!F127="Yes",'Vendor Tiering'!G127="Yes",'Vendor Tiering'!H127="Yes",'Vendor Tiering'!I127="Yes",'Vendor Tiering'!J127="Yes"),1,IF(OR('Vendor Tiering'!K127="Yes",'Vendor Tiering'!L127="Yes"),2,IF(Y127&gt;=80,1,IF(Y127&gt;=65,2,IF(Y127&gt;=45,3,IF(Y127&gt;=25,4,5))))))</f>
        <v>5</v>
      </c>
      <c r="AA127" s="58" t="str">
        <f>IF(OR('Vendor Tiering'!F127="Yes",'Vendor Tiering'!G127="Yes",'Vendor Tiering'!H127="Yes",'Vendor Tiering'!I127="Yes",'Vendor Tiering'!J127="Yes"),"Tier 1 override",IF(OR('Vendor Tiering'!K127="Yes",'Vendor Tiering'!L127="Yes"),"Tier 2 override","No"))</f>
        <v>No</v>
      </c>
      <c r="AB127" s="1"/>
      <c r="AC127" s="1"/>
    </row>
    <row r="128" spans="1:29" ht="15.75" customHeight="1" x14ac:dyDescent="0.2">
      <c r="A128" s="1"/>
      <c r="B128" s="57"/>
      <c r="C128" s="1"/>
      <c r="D128" s="1"/>
      <c r="E128" s="1"/>
      <c r="F128" s="2"/>
      <c r="G128" s="2"/>
      <c r="H128" s="2"/>
      <c r="I128" s="2"/>
      <c r="J128" s="2"/>
      <c r="K128" s="2"/>
      <c r="L128" s="2"/>
      <c r="M128" s="2"/>
      <c r="N128" s="2"/>
      <c r="O128" s="2"/>
      <c r="P128" s="2"/>
      <c r="Q128" s="2"/>
      <c r="R128" s="2"/>
      <c r="S128" s="2"/>
      <c r="T128" s="2"/>
      <c r="U128" s="2"/>
      <c r="V128" s="2"/>
      <c r="W128" s="2"/>
      <c r="X128" s="53"/>
      <c r="Y128" s="58">
        <f>ROUND((MAX(IFERROR(VLOOKUP(P128,Lists!$A$11:$B$15,2,0),0),IFERROR(VLOOKUP(Q128,Lists!$A$19:$B$22,2,0),0))/4*40)+(MAX(IFERROR(VLOOKUP(M128,Lists!$A$3:$B$7,2,0),0),IFERROR(VLOOKUP(N128,Lists!$A$3:$B$7,2,0),0),IFERROR(VLOOKUP(O128,Lists!$A$39:$B$42,2,0),0))/4*30)+(IFERROR(VLOOKUP(R128,Lists!$A$3:$B$7,2,0),0)/4*20)+(MAX(IFERROR(VLOOKUP(S128,Lists!$A$3:$B$7,2,0),0),IFERROR(VLOOKUP(T128,Lists!$A$3:$B$7,2,0),0),(IFERROR(VLOOKUP(U128,Lists!$A$46:$B$49,2,0),0)/3*4))/4*10),0)</f>
        <v>0</v>
      </c>
      <c r="Z128" s="58">
        <f>IF(OR('Vendor Tiering'!F128="Yes",'Vendor Tiering'!G128="Yes",'Vendor Tiering'!H128="Yes",'Vendor Tiering'!I128="Yes",'Vendor Tiering'!J128="Yes"),1,IF(OR('Vendor Tiering'!K128="Yes",'Vendor Tiering'!L128="Yes"),2,IF(Y128&gt;=80,1,IF(Y128&gt;=65,2,IF(Y128&gt;=45,3,IF(Y128&gt;=25,4,5))))))</f>
        <v>5</v>
      </c>
      <c r="AA128" s="58" t="str">
        <f>IF(OR('Vendor Tiering'!F128="Yes",'Vendor Tiering'!G128="Yes",'Vendor Tiering'!H128="Yes",'Vendor Tiering'!I128="Yes",'Vendor Tiering'!J128="Yes"),"Tier 1 override",IF(OR('Vendor Tiering'!K128="Yes",'Vendor Tiering'!L128="Yes"),"Tier 2 override","No"))</f>
        <v>No</v>
      </c>
      <c r="AB128" s="1"/>
      <c r="AC128" s="1"/>
    </row>
    <row r="129" spans="1:29" ht="15.75" customHeight="1" x14ac:dyDescent="0.2">
      <c r="A129" s="1"/>
      <c r="B129" s="57"/>
      <c r="C129" s="1"/>
      <c r="D129" s="1"/>
      <c r="E129" s="1"/>
      <c r="F129" s="2"/>
      <c r="G129" s="2"/>
      <c r="H129" s="2"/>
      <c r="I129" s="2"/>
      <c r="J129" s="2"/>
      <c r="K129" s="2"/>
      <c r="L129" s="2"/>
      <c r="M129" s="2"/>
      <c r="N129" s="2"/>
      <c r="O129" s="2"/>
      <c r="P129" s="2"/>
      <c r="Q129" s="2"/>
      <c r="R129" s="2"/>
      <c r="S129" s="2"/>
      <c r="T129" s="2"/>
      <c r="U129" s="2"/>
      <c r="V129" s="2"/>
      <c r="W129" s="2"/>
      <c r="X129" s="53"/>
      <c r="Y129" s="58">
        <f>ROUND((MAX(IFERROR(VLOOKUP(P129,Lists!$A$11:$B$15,2,0),0),IFERROR(VLOOKUP(Q129,Lists!$A$19:$B$22,2,0),0))/4*40)+(MAX(IFERROR(VLOOKUP(M129,Lists!$A$3:$B$7,2,0),0),IFERROR(VLOOKUP(N129,Lists!$A$3:$B$7,2,0),0),IFERROR(VLOOKUP(O129,Lists!$A$39:$B$42,2,0),0))/4*30)+(IFERROR(VLOOKUP(R129,Lists!$A$3:$B$7,2,0),0)/4*20)+(MAX(IFERROR(VLOOKUP(S129,Lists!$A$3:$B$7,2,0),0),IFERROR(VLOOKUP(T129,Lists!$A$3:$B$7,2,0),0),(IFERROR(VLOOKUP(U129,Lists!$A$46:$B$49,2,0),0)/3*4))/4*10),0)</f>
        <v>0</v>
      </c>
      <c r="Z129" s="58">
        <f>IF(OR('Vendor Tiering'!F129="Yes",'Vendor Tiering'!G129="Yes",'Vendor Tiering'!H129="Yes",'Vendor Tiering'!I129="Yes",'Vendor Tiering'!J129="Yes"),1,IF(OR('Vendor Tiering'!K129="Yes",'Vendor Tiering'!L129="Yes"),2,IF(Y129&gt;=80,1,IF(Y129&gt;=65,2,IF(Y129&gt;=45,3,IF(Y129&gt;=25,4,5))))))</f>
        <v>5</v>
      </c>
      <c r="AA129" s="58" t="str">
        <f>IF(OR('Vendor Tiering'!F129="Yes",'Vendor Tiering'!G129="Yes",'Vendor Tiering'!H129="Yes",'Vendor Tiering'!I129="Yes",'Vendor Tiering'!J129="Yes"),"Tier 1 override",IF(OR('Vendor Tiering'!K129="Yes",'Vendor Tiering'!L129="Yes"),"Tier 2 override","No"))</f>
        <v>No</v>
      </c>
      <c r="AB129" s="1"/>
      <c r="AC129" s="1"/>
    </row>
    <row r="130" spans="1:29" ht="15.75" customHeight="1" x14ac:dyDescent="0.2">
      <c r="A130" s="1"/>
      <c r="B130" s="57"/>
      <c r="C130" s="1"/>
      <c r="D130" s="1"/>
      <c r="E130" s="1"/>
      <c r="F130" s="2"/>
      <c r="G130" s="2"/>
      <c r="H130" s="2"/>
      <c r="I130" s="2"/>
      <c r="J130" s="2"/>
      <c r="K130" s="2"/>
      <c r="L130" s="2"/>
      <c r="M130" s="2"/>
      <c r="N130" s="2"/>
      <c r="O130" s="2"/>
      <c r="P130" s="2"/>
      <c r="Q130" s="2"/>
      <c r="R130" s="2"/>
      <c r="S130" s="2"/>
      <c r="T130" s="2"/>
      <c r="U130" s="2"/>
      <c r="V130" s="2"/>
      <c r="W130" s="2"/>
      <c r="X130" s="53"/>
      <c r="Y130" s="58">
        <f>ROUND((MAX(IFERROR(VLOOKUP(P130,Lists!$A$11:$B$15,2,0),0),IFERROR(VLOOKUP(Q130,Lists!$A$19:$B$22,2,0),0))/4*40)+(MAX(IFERROR(VLOOKUP(M130,Lists!$A$3:$B$7,2,0),0),IFERROR(VLOOKUP(N130,Lists!$A$3:$B$7,2,0),0),IFERROR(VLOOKUP(O130,Lists!$A$39:$B$42,2,0),0))/4*30)+(IFERROR(VLOOKUP(R130,Lists!$A$3:$B$7,2,0),0)/4*20)+(MAX(IFERROR(VLOOKUP(S130,Lists!$A$3:$B$7,2,0),0),IFERROR(VLOOKUP(T130,Lists!$A$3:$B$7,2,0),0),(IFERROR(VLOOKUP(U130,Lists!$A$46:$B$49,2,0),0)/3*4))/4*10),0)</f>
        <v>0</v>
      </c>
      <c r="Z130" s="58">
        <f>IF(OR('Vendor Tiering'!F130="Yes",'Vendor Tiering'!G130="Yes",'Vendor Tiering'!H130="Yes",'Vendor Tiering'!I130="Yes",'Vendor Tiering'!J130="Yes"),1,IF(OR('Vendor Tiering'!K130="Yes",'Vendor Tiering'!L130="Yes"),2,IF(Y130&gt;=80,1,IF(Y130&gt;=65,2,IF(Y130&gt;=45,3,IF(Y130&gt;=25,4,5))))))</f>
        <v>5</v>
      </c>
      <c r="AA130" s="58" t="str">
        <f>IF(OR('Vendor Tiering'!F130="Yes",'Vendor Tiering'!G130="Yes",'Vendor Tiering'!H130="Yes",'Vendor Tiering'!I130="Yes",'Vendor Tiering'!J130="Yes"),"Tier 1 override",IF(OR('Vendor Tiering'!K130="Yes",'Vendor Tiering'!L130="Yes"),"Tier 2 override","No"))</f>
        <v>No</v>
      </c>
      <c r="AB130" s="1"/>
      <c r="AC130" s="1"/>
    </row>
    <row r="131" spans="1:29" ht="15.75" customHeight="1" x14ac:dyDescent="0.2">
      <c r="A131" s="1"/>
      <c r="B131" s="57"/>
      <c r="C131" s="1"/>
      <c r="D131" s="1"/>
      <c r="E131" s="1"/>
      <c r="F131" s="2"/>
      <c r="G131" s="2"/>
      <c r="H131" s="2"/>
      <c r="I131" s="2"/>
      <c r="J131" s="2"/>
      <c r="K131" s="2"/>
      <c r="L131" s="2"/>
      <c r="M131" s="2"/>
      <c r="N131" s="2"/>
      <c r="O131" s="2"/>
      <c r="P131" s="2"/>
      <c r="Q131" s="2"/>
      <c r="R131" s="2"/>
      <c r="S131" s="2"/>
      <c r="T131" s="2"/>
      <c r="U131" s="2"/>
      <c r="V131" s="2"/>
      <c r="W131" s="2"/>
      <c r="X131" s="53"/>
      <c r="Y131" s="58">
        <f>ROUND((MAX(IFERROR(VLOOKUP(P131,Lists!$A$11:$B$15,2,0),0),IFERROR(VLOOKUP(Q131,Lists!$A$19:$B$22,2,0),0))/4*40)+(MAX(IFERROR(VLOOKUP(M131,Lists!$A$3:$B$7,2,0),0),IFERROR(VLOOKUP(N131,Lists!$A$3:$B$7,2,0),0),IFERROR(VLOOKUP(O131,Lists!$A$39:$B$42,2,0),0))/4*30)+(IFERROR(VLOOKUP(R131,Lists!$A$3:$B$7,2,0),0)/4*20)+(MAX(IFERROR(VLOOKUP(S131,Lists!$A$3:$B$7,2,0),0),IFERROR(VLOOKUP(T131,Lists!$A$3:$B$7,2,0),0),(IFERROR(VLOOKUP(U131,Lists!$A$46:$B$49,2,0),0)/3*4))/4*10),0)</f>
        <v>0</v>
      </c>
      <c r="Z131" s="58">
        <f>IF(OR('Vendor Tiering'!F131="Yes",'Vendor Tiering'!G131="Yes",'Vendor Tiering'!H131="Yes",'Vendor Tiering'!I131="Yes",'Vendor Tiering'!J131="Yes"),1,IF(OR('Vendor Tiering'!K131="Yes",'Vendor Tiering'!L131="Yes"),2,IF(Y131&gt;=80,1,IF(Y131&gt;=65,2,IF(Y131&gt;=45,3,IF(Y131&gt;=25,4,5))))))</f>
        <v>5</v>
      </c>
      <c r="AA131" s="58" t="str">
        <f>IF(OR('Vendor Tiering'!F131="Yes",'Vendor Tiering'!G131="Yes",'Vendor Tiering'!H131="Yes",'Vendor Tiering'!I131="Yes",'Vendor Tiering'!J131="Yes"),"Tier 1 override",IF(OR('Vendor Tiering'!K131="Yes",'Vendor Tiering'!L131="Yes"),"Tier 2 override","No"))</f>
        <v>No</v>
      </c>
      <c r="AB131" s="1"/>
      <c r="AC131" s="1"/>
    </row>
    <row r="132" spans="1:29" ht="15.75" customHeight="1" x14ac:dyDescent="0.2">
      <c r="A132" s="1"/>
      <c r="B132" s="57"/>
      <c r="C132" s="1"/>
      <c r="D132" s="1"/>
      <c r="E132" s="1"/>
      <c r="F132" s="2"/>
      <c r="G132" s="2"/>
      <c r="H132" s="2"/>
      <c r="I132" s="2"/>
      <c r="J132" s="2"/>
      <c r="K132" s="2"/>
      <c r="L132" s="2"/>
      <c r="M132" s="2"/>
      <c r="N132" s="2"/>
      <c r="O132" s="2"/>
      <c r="P132" s="2"/>
      <c r="Q132" s="2"/>
      <c r="R132" s="2"/>
      <c r="S132" s="2"/>
      <c r="T132" s="2"/>
      <c r="U132" s="2"/>
      <c r="V132" s="2"/>
      <c r="W132" s="2"/>
      <c r="X132" s="53"/>
      <c r="Y132" s="58">
        <f>ROUND((MAX(IFERROR(VLOOKUP(P132,Lists!$A$11:$B$15,2,0),0),IFERROR(VLOOKUP(Q132,Lists!$A$19:$B$22,2,0),0))/4*40)+(MAX(IFERROR(VLOOKUP(M132,Lists!$A$3:$B$7,2,0),0),IFERROR(VLOOKUP(N132,Lists!$A$3:$B$7,2,0),0),IFERROR(VLOOKUP(O132,Lists!$A$39:$B$42,2,0),0))/4*30)+(IFERROR(VLOOKUP(R132,Lists!$A$3:$B$7,2,0),0)/4*20)+(MAX(IFERROR(VLOOKUP(S132,Lists!$A$3:$B$7,2,0),0),IFERROR(VLOOKUP(T132,Lists!$A$3:$B$7,2,0),0),(IFERROR(VLOOKUP(U132,Lists!$A$46:$B$49,2,0),0)/3*4))/4*10),0)</f>
        <v>0</v>
      </c>
      <c r="Z132" s="58">
        <f>IF(OR('Vendor Tiering'!F132="Yes",'Vendor Tiering'!G132="Yes",'Vendor Tiering'!H132="Yes",'Vendor Tiering'!I132="Yes",'Vendor Tiering'!J132="Yes"),1,IF(OR('Vendor Tiering'!K132="Yes",'Vendor Tiering'!L132="Yes"),2,IF(Y132&gt;=80,1,IF(Y132&gt;=65,2,IF(Y132&gt;=45,3,IF(Y132&gt;=25,4,5))))))</f>
        <v>5</v>
      </c>
      <c r="AA132" s="58" t="str">
        <f>IF(OR('Vendor Tiering'!F132="Yes",'Vendor Tiering'!G132="Yes",'Vendor Tiering'!H132="Yes",'Vendor Tiering'!I132="Yes",'Vendor Tiering'!J132="Yes"),"Tier 1 override",IF(OR('Vendor Tiering'!K132="Yes",'Vendor Tiering'!L132="Yes"),"Tier 2 override","No"))</f>
        <v>No</v>
      </c>
      <c r="AB132" s="1"/>
      <c r="AC132" s="1"/>
    </row>
    <row r="133" spans="1:29" ht="15.75" customHeight="1" x14ac:dyDescent="0.2">
      <c r="A133" s="1"/>
      <c r="B133" s="57"/>
      <c r="C133" s="1"/>
      <c r="D133" s="1"/>
      <c r="E133" s="1"/>
      <c r="F133" s="2"/>
      <c r="G133" s="2"/>
      <c r="H133" s="2"/>
      <c r="I133" s="2"/>
      <c r="J133" s="2"/>
      <c r="K133" s="2"/>
      <c r="L133" s="2"/>
      <c r="M133" s="2"/>
      <c r="N133" s="2"/>
      <c r="O133" s="2"/>
      <c r="P133" s="2"/>
      <c r="Q133" s="2"/>
      <c r="R133" s="2"/>
      <c r="S133" s="2"/>
      <c r="T133" s="2"/>
      <c r="U133" s="2"/>
      <c r="V133" s="2"/>
      <c r="W133" s="2"/>
      <c r="X133" s="53"/>
      <c r="Y133" s="58">
        <f>ROUND((MAX(IFERROR(VLOOKUP(P133,Lists!$A$11:$B$15,2,0),0),IFERROR(VLOOKUP(Q133,Lists!$A$19:$B$22,2,0),0))/4*40)+(MAX(IFERROR(VLOOKUP(M133,Lists!$A$3:$B$7,2,0),0),IFERROR(VLOOKUP(N133,Lists!$A$3:$B$7,2,0),0),IFERROR(VLOOKUP(O133,Lists!$A$39:$B$42,2,0),0))/4*30)+(IFERROR(VLOOKUP(R133,Lists!$A$3:$B$7,2,0),0)/4*20)+(MAX(IFERROR(VLOOKUP(S133,Lists!$A$3:$B$7,2,0),0),IFERROR(VLOOKUP(T133,Lists!$A$3:$B$7,2,0),0),(IFERROR(VLOOKUP(U133,Lists!$A$46:$B$49,2,0),0)/3*4))/4*10),0)</f>
        <v>0</v>
      </c>
      <c r="Z133" s="58">
        <f>IF(OR('Vendor Tiering'!F133="Yes",'Vendor Tiering'!G133="Yes",'Vendor Tiering'!H133="Yes",'Vendor Tiering'!I133="Yes",'Vendor Tiering'!J133="Yes"),1,IF(OR('Vendor Tiering'!K133="Yes",'Vendor Tiering'!L133="Yes"),2,IF(Y133&gt;=80,1,IF(Y133&gt;=65,2,IF(Y133&gt;=45,3,IF(Y133&gt;=25,4,5))))))</f>
        <v>5</v>
      </c>
      <c r="AA133" s="58" t="str">
        <f>IF(OR('Vendor Tiering'!F133="Yes",'Vendor Tiering'!G133="Yes",'Vendor Tiering'!H133="Yes",'Vendor Tiering'!I133="Yes",'Vendor Tiering'!J133="Yes"),"Tier 1 override",IF(OR('Vendor Tiering'!K133="Yes",'Vendor Tiering'!L133="Yes"),"Tier 2 override","No"))</f>
        <v>No</v>
      </c>
      <c r="AB133" s="1"/>
      <c r="AC133" s="1"/>
    </row>
    <row r="134" spans="1:29" ht="15.75" customHeight="1" x14ac:dyDescent="0.2">
      <c r="A134" s="1"/>
      <c r="B134" s="57"/>
      <c r="C134" s="1"/>
      <c r="D134" s="1"/>
      <c r="E134" s="1"/>
      <c r="F134" s="2"/>
      <c r="G134" s="2"/>
      <c r="H134" s="2"/>
      <c r="I134" s="2"/>
      <c r="J134" s="2"/>
      <c r="K134" s="2"/>
      <c r="L134" s="2"/>
      <c r="M134" s="2"/>
      <c r="N134" s="2"/>
      <c r="O134" s="2"/>
      <c r="P134" s="2"/>
      <c r="Q134" s="2"/>
      <c r="R134" s="2"/>
      <c r="S134" s="2"/>
      <c r="T134" s="2"/>
      <c r="U134" s="2"/>
      <c r="V134" s="2"/>
      <c r="W134" s="2"/>
      <c r="X134" s="53"/>
      <c r="Y134" s="58">
        <f>ROUND((MAX(IFERROR(VLOOKUP(P134,Lists!$A$11:$B$15,2,0),0),IFERROR(VLOOKUP(Q134,Lists!$A$19:$B$22,2,0),0))/4*40)+(MAX(IFERROR(VLOOKUP(M134,Lists!$A$3:$B$7,2,0),0),IFERROR(VLOOKUP(N134,Lists!$A$3:$B$7,2,0),0),IFERROR(VLOOKUP(O134,Lists!$A$39:$B$42,2,0),0))/4*30)+(IFERROR(VLOOKUP(R134,Lists!$A$3:$B$7,2,0),0)/4*20)+(MAX(IFERROR(VLOOKUP(S134,Lists!$A$3:$B$7,2,0),0),IFERROR(VLOOKUP(T134,Lists!$A$3:$B$7,2,0),0),(IFERROR(VLOOKUP(U134,Lists!$A$46:$B$49,2,0),0)/3*4))/4*10),0)</f>
        <v>0</v>
      </c>
      <c r="Z134" s="58">
        <f>IF(OR('Vendor Tiering'!F134="Yes",'Vendor Tiering'!G134="Yes",'Vendor Tiering'!H134="Yes",'Vendor Tiering'!I134="Yes",'Vendor Tiering'!J134="Yes"),1,IF(OR('Vendor Tiering'!K134="Yes",'Vendor Tiering'!L134="Yes"),2,IF(Y134&gt;=80,1,IF(Y134&gt;=65,2,IF(Y134&gt;=45,3,IF(Y134&gt;=25,4,5))))))</f>
        <v>5</v>
      </c>
      <c r="AA134" s="58" t="str">
        <f>IF(OR('Vendor Tiering'!F134="Yes",'Vendor Tiering'!G134="Yes",'Vendor Tiering'!H134="Yes",'Vendor Tiering'!I134="Yes",'Vendor Tiering'!J134="Yes"),"Tier 1 override",IF(OR('Vendor Tiering'!K134="Yes",'Vendor Tiering'!L134="Yes"),"Tier 2 override","No"))</f>
        <v>No</v>
      </c>
      <c r="AB134" s="1"/>
      <c r="AC134" s="1"/>
    </row>
    <row r="135" spans="1:29" ht="15.75" customHeight="1" x14ac:dyDescent="0.2">
      <c r="A135" s="1"/>
      <c r="B135" s="57"/>
      <c r="C135" s="1"/>
      <c r="D135" s="1"/>
      <c r="E135" s="1"/>
      <c r="F135" s="2"/>
      <c r="G135" s="2"/>
      <c r="H135" s="2"/>
      <c r="I135" s="2"/>
      <c r="J135" s="2"/>
      <c r="K135" s="2"/>
      <c r="L135" s="2"/>
      <c r="M135" s="2"/>
      <c r="N135" s="2"/>
      <c r="O135" s="2"/>
      <c r="P135" s="2"/>
      <c r="Q135" s="2"/>
      <c r="R135" s="2"/>
      <c r="S135" s="2"/>
      <c r="T135" s="2"/>
      <c r="U135" s="2"/>
      <c r="V135" s="2"/>
      <c r="W135" s="2"/>
      <c r="X135" s="53"/>
      <c r="Y135" s="58">
        <f>ROUND((MAX(IFERROR(VLOOKUP(P135,Lists!$A$11:$B$15,2,0),0),IFERROR(VLOOKUP(Q135,Lists!$A$19:$B$22,2,0),0))/4*40)+(MAX(IFERROR(VLOOKUP(M135,Lists!$A$3:$B$7,2,0),0),IFERROR(VLOOKUP(N135,Lists!$A$3:$B$7,2,0),0),IFERROR(VLOOKUP(O135,Lists!$A$39:$B$42,2,0),0))/4*30)+(IFERROR(VLOOKUP(R135,Lists!$A$3:$B$7,2,0),0)/4*20)+(MAX(IFERROR(VLOOKUP(S135,Lists!$A$3:$B$7,2,0),0),IFERROR(VLOOKUP(T135,Lists!$A$3:$B$7,2,0),0),(IFERROR(VLOOKUP(U135,Lists!$A$46:$B$49,2,0),0)/3*4))/4*10),0)</f>
        <v>0</v>
      </c>
      <c r="Z135" s="58">
        <f>IF(OR('Vendor Tiering'!F135="Yes",'Vendor Tiering'!G135="Yes",'Vendor Tiering'!H135="Yes",'Vendor Tiering'!I135="Yes",'Vendor Tiering'!J135="Yes"),1,IF(OR('Vendor Tiering'!K135="Yes",'Vendor Tiering'!L135="Yes"),2,IF(Y135&gt;=80,1,IF(Y135&gt;=65,2,IF(Y135&gt;=45,3,IF(Y135&gt;=25,4,5))))))</f>
        <v>5</v>
      </c>
      <c r="AA135" s="58" t="str">
        <f>IF(OR('Vendor Tiering'!F135="Yes",'Vendor Tiering'!G135="Yes",'Vendor Tiering'!H135="Yes",'Vendor Tiering'!I135="Yes",'Vendor Tiering'!J135="Yes"),"Tier 1 override",IF(OR('Vendor Tiering'!K135="Yes",'Vendor Tiering'!L135="Yes"),"Tier 2 override","No"))</f>
        <v>No</v>
      </c>
      <c r="AB135" s="1"/>
      <c r="AC135" s="1"/>
    </row>
    <row r="136" spans="1:29" ht="15.75" customHeight="1" x14ac:dyDescent="0.2">
      <c r="A136" s="1"/>
      <c r="B136" s="57"/>
      <c r="C136" s="1"/>
      <c r="D136" s="1"/>
      <c r="E136" s="1"/>
      <c r="F136" s="2"/>
      <c r="G136" s="2"/>
      <c r="H136" s="2"/>
      <c r="I136" s="2"/>
      <c r="J136" s="2"/>
      <c r="K136" s="2"/>
      <c r="L136" s="2"/>
      <c r="M136" s="2"/>
      <c r="N136" s="2"/>
      <c r="O136" s="2"/>
      <c r="P136" s="2"/>
      <c r="Q136" s="2"/>
      <c r="R136" s="2"/>
      <c r="S136" s="2"/>
      <c r="T136" s="2"/>
      <c r="U136" s="2"/>
      <c r="V136" s="2"/>
      <c r="W136" s="2"/>
      <c r="X136" s="53"/>
      <c r="Y136" s="58">
        <f>ROUND((MAX(IFERROR(VLOOKUP(P136,Lists!$A$11:$B$15,2,0),0),IFERROR(VLOOKUP(Q136,Lists!$A$19:$B$22,2,0),0))/4*40)+(MAX(IFERROR(VLOOKUP(M136,Lists!$A$3:$B$7,2,0),0),IFERROR(VLOOKUP(N136,Lists!$A$3:$B$7,2,0),0),IFERROR(VLOOKUP(O136,Lists!$A$39:$B$42,2,0),0))/4*30)+(IFERROR(VLOOKUP(R136,Lists!$A$3:$B$7,2,0),0)/4*20)+(MAX(IFERROR(VLOOKUP(S136,Lists!$A$3:$B$7,2,0),0),IFERROR(VLOOKUP(T136,Lists!$A$3:$B$7,2,0),0),(IFERROR(VLOOKUP(U136,Lists!$A$46:$B$49,2,0),0)/3*4))/4*10),0)</f>
        <v>0</v>
      </c>
      <c r="Z136" s="58">
        <f>IF(OR('Vendor Tiering'!F136="Yes",'Vendor Tiering'!G136="Yes",'Vendor Tiering'!H136="Yes",'Vendor Tiering'!I136="Yes",'Vendor Tiering'!J136="Yes"),1,IF(OR('Vendor Tiering'!K136="Yes",'Vendor Tiering'!L136="Yes"),2,IF(Y136&gt;=80,1,IF(Y136&gt;=65,2,IF(Y136&gt;=45,3,IF(Y136&gt;=25,4,5))))))</f>
        <v>5</v>
      </c>
      <c r="AA136" s="58" t="str">
        <f>IF(OR('Vendor Tiering'!F136="Yes",'Vendor Tiering'!G136="Yes",'Vendor Tiering'!H136="Yes",'Vendor Tiering'!I136="Yes",'Vendor Tiering'!J136="Yes"),"Tier 1 override",IF(OR('Vendor Tiering'!K136="Yes",'Vendor Tiering'!L136="Yes"),"Tier 2 override","No"))</f>
        <v>No</v>
      </c>
      <c r="AB136" s="1"/>
      <c r="AC136" s="1"/>
    </row>
    <row r="137" spans="1:29" ht="15.75" customHeight="1" x14ac:dyDescent="0.2">
      <c r="A137" s="1"/>
      <c r="B137" s="57"/>
      <c r="C137" s="1"/>
      <c r="D137" s="1"/>
      <c r="E137" s="1"/>
      <c r="F137" s="2"/>
      <c r="G137" s="2"/>
      <c r="H137" s="2"/>
      <c r="I137" s="2"/>
      <c r="J137" s="2"/>
      <c r="K137" s="2"/>
      <c r="L137" s="2"/>
      <c r="M137" s="2"/>
      <c r="N137" s="2"/>
      <c r="O137" s="2"/>
      <c r="P137" s="2"/>
      <c r="Q137" s="2"/>
      <c r="R137" s="2"/>
      <c r="S137" s="2"/>
      <c r="T137" s="2"/>
      <c r="U137" s="2"/>
      <c r="V137" s="2"/>
      <c r="W137" s="2"/>
      <c r="X137" s="53"/>
      <c r="Y137" s="58">
        <f>ROUND((MAX(IFERROR(VLOOKUP(P137,Lists!$A$11:$B$15,2,0),0),IFERROR(VLOOKUP(Q137,Lists!$A$19:$B$22,2,0),0))/4*40)+(MAX(IFERROR(VLOOKUP(M137,Lists!$A$3:$B$7,2,0),0),IFERROR(VLOOKUP(N137,Lists!$A$3:$B$7,2,0),0),IFERROR(VLOOKUP(O137,Lists!$A$39:$B$42,2,0),0))/4*30)+(IFERROR(VLOOKUP(R137,Lists!$A$3:$B$7,2,0),0)/4*20)+(MAX(IFERROR(VLOOKUP(S137,Lists!$A$3:$B$7,2,0),0),IFERROR(VLOOKUP(T137,Lists!$A$3:$B$7,2,0),0),(IFERROR(VLOOKUP(U137,Lists!$A$46:$B$49,2,0),0)/3*4))/4*10),0)</f>
        <v>0</v>
      </c>
      <c r="Z137" s="58">
        <f>IF(OR('Vendor Tiering'!F137="Yes",'Vendor Tiering'!G137="Yes",'Vendor Tiering'!H137="Yes",'Vendor Tiering'!I137="Yes",'Vendor Tiering'!J137="Yes"),1,IF(OR('Vendor Tiering'!K137="Yes",'Vendor Tiering'!L137="Yes"),2,IF(Y137&gt;=80,1,IF(Y137&gt;=65,2,IF(Y137&gt;=45,3,IF(Y137&gt;=25,4,5))))))</f>
        <v>5</v>
      </c>
      <c r="AA137" s="58" t="str">
        <f>IF(OR('Vendor Tiering'!F137="Yes",'Vendor Tiering'!G137="Yes",'Vendor Tiering'!H137="Yes",'Vendor Tiering'!I137="Yes",'Vendor Tiering'!J137="Yes"),"Tier 1 override",IF(OR('Vendor Tiering'!K137="Yes",'Vendor Tiering'!L137="Yes"),"Tier 2 override","No"))</f>
        <v>No</v>
      </c>
      <c r="AB137" s="1"/>
      <c r="AC137" s="1"/>
    </row>
    <row r="138" spans="1:29" ht="15.75" customHeight="1" x14ac:dyDescent="0.2">
      <c r="A138" s="1"/>
      <c r="B138" s="57"/>
      <c r="C138" s="1"/>
      <c r="D138" s="1"/>
      <c r="E138" s="1"/>
      <c r="F138" s="2"/>
      <c r="G138" s="2"/>
      <c r="H138" s="2"/>
      <c r="I138" s="2"/>
      <c r="J138" s="2"/>
      <c r="K138" s="2"/>
      <c r="L138" s="2"/>
      <c r="M138" s="2"/>
      <c r="N138" s="2"/>
      <c r="O138" s="2"/>
      <c r="P138" s="2"/>
      <c r="Q138" s="2"/>
      <c r="R138" s="2"/>
      <c r="S138" s="2"/>
      <c r="T138" s="2"/>
      <c r="U138" s="2"/>
      <c r="V138" s="2"/>
      <c r="W138" s="2"/>
      <c r="X138" s="53"/>
      <c r="Y138" s="58">
        <f>ROUND((MAX(IFERROR(VLOOKUP(P138,Lists!$A$11:$B$15,2,0),0),IFERROR(VLOOKUP(Q138,Lists!$A$19:$B$22,2,0),0))/4*40)+(MAX(IFERROR(VLOOKUP(M138,Lists!$A$3:$B$7,2,0),0),IFERROR(VLOOKUP(N138,Lists!$A$3:$B$7,2,0),0),IFERROR(VLOOKUP(O138,Lists!$A$39:$B$42,2,0),0))/4*30)+(IFERROR(VLOOKUP(R138,Lists!$A$3:$B$7,2,0),0)/4*20)+(MAX(IFERROR(VLOOKUP(S138,Lists!$A$3:$B$7,2,0),0),IFERROR(VLOOKUP(T138,Lists!$A$3:$B$7,2,0),0),(IFERROR(VLOOKUP(U138,Lists!$A$46:$B$49,2,0),0)/3*4))/4*10),0)</f>
        <v>0</v>
      </c>
      <c r="Z138" s="58">
        <f>IF(OR('Vendor Tiering'!F138="Yes",'Vendor Tiering'!G138="Yes",'Vendor Tiering'!H138="Yes",'Vendor Tiering'!I138="Yes",'Vendor Tiering'!J138="Yes"),1,IF(OR('Vendor Tiering'!K138="Yes",'Vendor Tiering'!L138="Yes"),2,IF(Y138&gt;=80,1,IF(Y138&gt;=65,2,IF(Y138&gt;=45,3,IF(Y138&gt;=25,4,5))))))</f>
        <v>5</v>
      </c>
      <c r="AA138" s="58" t="str">
        <f>IF(OR('Vendor Tiering'!F138="Yes",'Vendor Tiering'!G138="Yes",'Vendor Tiering'!H138="Yes",'Vendor Tiering'!I138="Yes",'Vendor Tiering'!J138="Yes"),"Tier 1 override",IF(OR('Vendor Tiering'!K138="Yes",'Vendor Tiering'!L138="Yes"),"Tier 2 override","No"))</f>
        <v>No</v>
      </c>
      <c r="AB138" s="1"/>
      <c r="AC138" s="1"/>
    </row>
    <row r="139" spans="1:29" ht="15.75" customHeight="1" x14ac:dyDescent="0.2">
      <c r="A139" s="1"/>
      <c r="B139" s="57"/>
      <c r="C139" s="1"/>
      <c r="D139" s="1"/>
      <c r="E139" s="1"/>
      <c r="F139" s="2"/>
      <c r="G139" s="2"/>
      <c r="H139" s="2"/>
      <c r="I139" s="2"/>
      <c r="J139" s="2"/>
      <c r="K139" s="2"/>
      <c r="L139" s="2"/>
      <c r="M139" s="2"/>
      <c r="N139" s="2"/>
      <c r="O139" s="2"/>
      <c r="P139" s="2"/>
      <c r="Q139" s="2"/>
      <c r="R139" s="2"/>
      <c r="S139" s="2"/>
      <c r="T139" s="2"/>
      <c r="U139" s="2"/>
      <c r="V139" s="2"/>
      <c r="W139" s="2"/>
      <c r="X139" s="53"/>
      <c r="Y139" s="58">
        <f>ROUND((MAX(IFERROR(VLOOKUP(P139,Lists!$A$11:$B$15,2,0),0),IFERROR(VLOOKUP(Q139,Lists!$A$19:$B$22,2,0),0))/4*40)+(MAX(IFERROR(VLOOKUP(M139,Lists!$A$3:$B$7,2,0),0),IFERROR(VLOOKUP(N139,Lists!$A$3:$B$7,2,0),0),IFERROR(VLOOKUP(O139,Lists!$A$39:$B$42,2,0),0))/4*30)+(IFERROR(VLOOKUP(R139,Lists!$A$3:$B$7,2,0),0)/4*20)+(MAX(IFERROR(VLOOKUP(S139,Lists!$A$3:$B$7,2,0),0),IFERROR(VLOOKUP(T139,Lists!$A$3:$B$7,2,0),0),(IFERROR(VLOOKUP(U139,Lists!$A$46:$B$49,2,0),0)/3*4))/4*10),0)</f>
        <v>0</v>
      </c>
      <c r="Z139" s="58">
        <f>IF(OR('Vendor Tiering'!F139="Yes",'Vendor Tiering'!G139="Yes",'Vendor Tiering'!H139="Yes",'Vendor Tiering'!I139="Yes",'Vendor Tiering'!J139="Yes"),1,IF(OR('Vendor Tiering'!K139="Yes",'Vendor Tiering'!L139="Yes"),2,IF(Y139&gt;=80,1,IF(Y139&gt;=65,2,IF(Y139&gt;=45,3,IF(Y139&gt;=25,4,5))))))</f>
        <v>5</v>
      </c>
      <c r="AA139" s="58" t="str">
        <f>IF(OR('Vendor Tiering'!F139="Yes",'Vendor Tiering'!G139="Yes",'Vendor Tiering'!H139="Yes",'Vendor Tiering'!I139="Yes",'Vendor Tiering'!J139="Yes"),"Tier 1 override",IF(OR('Vendor Tiering'!K139="Yes",'Vendor Tiering'!L139="Yes"),"Tier 2 override","No"))</f>
        <v>No</v>
      </c>
      <c r="AB139" s="1"/>
      <c r="AC139" s="1"/>
    </row>
    <row r="140" spans="1:29" ht="15.75" customHeight="1" x14ac:dyDescent="0.2">
      <c r="A140" s="1"/>
      <c r="B140" s="57"/>
      <c r="C140" s="1"/>
      <c r="D140" s="1"/>
      <c r="E140" s="1"/>
      <c r="F140" s="2"/>
      <c r="G140" s="2"/>
      <c r="H140" s="2"/>
      <c r="I140" s="2"/>
      <c r="J140" s="2"/>
      <c r="K140" s="2"/>
      <c r="L140" s="2"/>
      <c r="M140" s="2"/>
      <c r="N140" s="2"/>
      <c r="O140" s="2"/>
      <c r="P140" s="2"/>
      <c r="Q140" s="2"/>
      <c r="R140" s="2"/>
      <c r="S140" s="2"/>
      <c r="T140" s="2"/>
      <c r="U140" s="2"/>
      <c r="V140" s="2"/>
      <c r="W140" s="2"/>
      <c r="X140" s="53"/>
      <c r="Y140" s="58">
        <f>ROUND((MAX(IFERROR(VLOOKUP(P140,Lists!$A$11:$B$15,2,0),0),IFERROR(VLOOKUP(Q140,Lists!$A$19:$B$22,2,0),0))/4*40)+(MAX(IFERROR(VLOOKUP(M140,Lists!$A$3:$B$7,2,0),0),IFERROR(VLOOKUP(N140,Lists!$A$3:$B$7,2,0),0),IFERROR(VLOOKUP(O140,Lists!$A$39:$B$42,2,0),0))/4*30)+(IFERROR(VLOOKUP(R140,Lists!$A$3:$B$7,2,0),0)/4*20)+(MAX(IFERROR(VLOOKUP(S140,Lists!$A$3:$B$7,2,0),0),IFERROR(VLOOKUP(T140,Lists!$A$3:$B$7,2,0),0),(IFERROR(VLOOKUP(U140,Lists!$A$46:$B$49,2,0),0)/3*4))/4*10),0)</f>
        <v>0</v>
      </c>
      <c r="Z140" s="58">
        <f>IF(OR('Vendor Tiering'!F140="Yes",'Vendor Tiering'!G140="Yes",'Vendor Tiering'!H140="Yes",'Vendor Tiering'!I140="Yes",'Vendor Tiering'!J140="Yes"),1,IF(OR('Vendor Tiering'!K140="Yes",'Vendor Tiering'!L140="Yes"),2,IF(Y140&gt;=80,1,IF(Y140&gt;=65,2,IF(Y140&gt;=45,3,IF(Y140&gt;=25,4,5))))))</f>
        <v>5</v>
      </c>
      <c r="AA140" s="58" t="str">
        <f>IF(OR('Vendor Tiering'!F140="Yes",'Vendor Tiering'!G140="Yes",'Vendor Tiering'!H140="Yes",'Vendor Tiering'!I140="Yes",'Vendor Tiering'!J140="Yes"),"Tier 1 override",IF(OR('Vendor Tiering'!K140="Yes",'Vendor Tiering'!L140="Yes"),"Tier 2 override","No"))</f>
        <v>No</v>
      </c>
      <c r="AB140" s="1"/>
      <c r="AC140" s="1"/>
    </row>
    <row r="141" spans="1:29" ht="15.75" customHeight="1" x14ac:dyDescent="0.2">
      <c r="A141" s="1"/>
      <c r="B141" s="57"/>
      <c r="C141" s="1"/>
      <c r="D141" s="1"/>
      <c r="E141" s="1"/>
      <c r="F141" s="2"/>
      <c r="G141" s="2"/>
      <c r="H141" s="2"/>
      <c r="I141" s="2"/>
      <c r="J141" s="2"/>
      <c r="K141" s="2"/>
      <c r="L141" s="2"/>
      <c r="M141" s="2"/>
      <c r="N141" s="2"/>
      <c r="O141" s="2"/>
      <c r="P141" s="2"/>
      <c r="Q141" s="2"/>
      <c r="R141" s="2"/>
      <c r="S141" s="2"/>
      <c r="T141" s="2"/>
      <c r="U141" s="2"/>
      <c r="V141" s="2"/>
      <c r="W141" s="2"/>
      <c r="X141" s="53"/>
      <c r="Y141" s="58">
        <f>ROUND((MAX(IFERROR(VLOOKUP(P141,Lists!$A$11:$B$15,2,0),0),IFERROR(VLOOKUP(Q141,Lists!$A$19:$B$22,2,0),0))/4*40)+(MAX(IFERROR(VLOOKUP(M141,Lists!$A$3:$B$7,2,0),0),IFERROR(VLOOKUP(N141,Lists!$A$3:$B$7,2,0),0),IFERROR(VLOOKUP(O141,Lists!$A$39:$B$42,2,0),0))/4*30)+(IFERROR(VLOOKUP(R141,Lists!$A$3:$B$7,2,0),0)/4*20)+(MAX(IFERROR(VLOOKUP(S141,Lists!$A$3:$B$7,2,0),0),IFERROR(VLOOKUP(T141,Lists!$A$3:$B$7,2,0),0),(IFERROR(VLOOKUP(U141,Lists!$A$46:$B$49,2,0),0)/3*4))/4*10),0)</f>
        <v>0</v>
      </c>
      <c r="Z141" s="58">
        <f>IF(OR('Vendor Tiering'!F141="Yes",'Vendor Tiering'!G141="Yes",'Vendor Tiering'!H141="Yes",'Vendor Tiering'!I141="Yes",'Vendor Tiering'!J141="Yes"),1,IF(OR('Vendor Tiering'!K141="Yes",'Vendor Tiering'!L141="Yes"),2,IF(Y141&gt;=80,1,IF(Y141&gt;=65,2,IF(Y141&gt;=45,3,IF(Y141&gt;=25,4,5))))))</f>
        <v>5</v>
      </c>
      <c r="AA141" s="58" t="str">
        <f>IF(OR('Vendor Tiering'!F141="Yes",'Vendor Tiering'!G141="Yes",'Vendor Tiering'!H141="Yes",'Vendor Tiering'!I141="Yes",'Vendor Tiering'!J141="Yes"),"Tier 1 override",IF(OR('Vendor Tiering'!K141="Yes",'Vendor Tiering'!L141="Yes"),"Tier 2 override","No"))</f>
        <v>No</v>
      </c>
      <c r="AB141" s="1"/>
      <c r="AC141" s="1"/>
    </row>
    <row r="142" spans="1:29" ht="15.75" customHeight="1" x14ac:dyDescent="0.2">
      <c r="A142" s="1"/>
      <c r="B142" s="57"/>
      <c r="C142" s="1"/>
      <c r="D142" s="1"/>
      <c r="E142" s="1"/>
      <c r="F142" s="2"/>
      <c r="G142" s="2"/>
      <c r="H142" s="2"/>
      <c r="I142" s="2"/>
      <c r="J142" s="2"/>
      <c r="K142" s="2"/>
      <c r="L142" s="2"/>
      <c r="M142" s="2"/>
      <c r="N142" s="2"/>
      <c r="O142" s="2"/>
      <c r="P142" s="2"/>
      <c r="Q142" s="2"/>
      <c r="R142" s="2"/>
      <c r="S142" s="2"/>
      <c r="T142" s="2"/>
      <c r="U142" s="2"/>
      <c r="V142" s="2"/>
      <c r="W142" s="2"/>
      <c r="X142" s="53"/>
      <c r="Y142" s="58">
        <f>ROUND((MAX(IFERROR(VLOOKUP(P142,Lists!$A$11:$B$15,2,0),0),IFERROR(VLOOKUP(Q142,Lists!$A$19:$B$22,2,0),0))/4*40)+(MAX(IFERROR(VLOOKUP(M142,Lists!$A$3:$B$7,2,0),0),IFERROR(VLOOKUP(N142,Lists!$A$3:$B$7,2,0),0),IFERROR(VLOOKUP(O142,Lists!$A$39:$B$42,2,0),0))/4*30)+(IFERROR(VLOOKUP(R142,Lists!$A$3:$B$7,2,0),0)/4*20)+(MAX(IFERROR(VLOOKUP(S142,Lists!$A$3:$B$7,2,0),0),IFERROR(VLOOKUP(T142,Lists!$A$3:$B$7,2,0),0),(IFERROR(VLOOKUP(U142,Lists!$A$46:$B$49,2,0),0)/3*4))/4*10),0)</f>
        <v>0</v>
      </c>
      <c r="Z142" s="58">
        <f>IF(OR('Vendor Tiering'!F142="Yes",'Vendor Tiering'!G142="Yes",'Vendor Tiering'!H142="Yes",'Vendor Tiering'!I142="Yes",'Vendor Tiering'!J142="Yes"),1,IF(OR('Vendor Tiering'!K142="Yes",'Vendor Tiering'!L142="Yes"),2,IF(Y142&gt;=80,1,IF(Y142&gt;=65,2,IF(Y142&gt;=45,3,IF(Y142&gt;=25,4,5))))))</f>
        <v>5</v>
      </c>
      <c r="AA142" s="58" t="str">
        <f>IF(OR('Vendor Tiering'!F142="Yes",'Vendor Tiering'!G142="Yes",'Vendor Tiering'!H142="Yes",'Vendor Tiering'!I142="Yes",'Vendor Tiering'!J142="Yes"),"Tier 1 override",IF(OR('Vendor Tiering'!K142="Yes",'Vendor Tiering'!L142="Yes"),"Tier 2 override","No"))</f>
        <v>No</v>
      </c>
      <c r="AB142" s="1"/>
      <c r="AC142" s="1"/>
    </row>
    <row r="143" spans="1:29" ht="15.75" customHeight="1" x14ac:dyDescent="0.2">
      <c r="A143" s="1"/>
      <c r="B143" s="57"/>
      <c r="C143" s="1"/>
      <c r="D143" s="1"/>
      <c r="E143" s="1"/>
      <c r="F143" s="2"/>
      <c r="G143" s="2"/>
      <c r="H143" s="2"/>
      <c r="I143" s="2"/>
      <c r="J143" s="2"/>
      <c r="K143" s="2"/>
      <c r="L143" s="2"/>
      <c r="M143" s="2"/>
      <c r="N143" s="2"/>
      <c r="O143" s="2"/>
      <c r="P143" s="2"/>
      <c r="Q143" s="2"/>
      <c r="R143" s="2"/>
      <c r="S143" s="2"/>
      <c r="T143" s="2"/>
      <c r="U143" s="2"/>
      <c r="V143" s="2"/>
      <c r="W143" s="2"/>
      <c r="X143" s="53"/>
      <c r="Y143" s="58">
        <f>ROUND((MAX(IFERROR(VLOOKUP(P143,Lists!$A$11:$B$15,2,0),0),IFERROR(VLOOKUP(Q143,Lists!$A$19:$B$22,2,0),0))/4*40)+(MAX(IFERROR(VLOOKUP(M143,Lists!$A$3:$B$7,2,0),0),IFERROR(VLOOKUP(N143,Lists!$A$3:$B$7,2,0),0),IFERROR(VLOOKUP(O143,Lists!$A$39:$B$42,2,0),0))/4*30)+(IFERROR(VLOOKUP(R143,Lists!$A$3:$B$7,2,0),0)/4*20)+(MAX(IFERROR(VLOOKUP(S143,Lists!$A$3:$B$7,2,0),0),IFERROR(VLOOKUP(T143,Lists!$A$3:$B$7,2,0),0),(IFERROR(VLOOKUP(U143,Lists!$A$46:$B$49,2,0),0)/3*4))/4*10),0)</f>
        <v>0</v>
      </c>
      <c r="Z143" s="58">
        <f>IF(OR('Vendor Tiering'!F143="Yes",'Vendor Tiering'!G143="Yes",'Vendor Tiering'!H143="Yes",'Vendor Tiering'!I143="Yes",'Vendor Tiering'!J143="Yes"),1,IF(OR('Vendor Tiering'!K143="Yes",'Vendor Tiering'!L143="Yes"),2,IF(Y143&gt;=80,1,IF(Y143&gt;=65,2,IF(Y143&gt;=45,3,IF(Y143&gt;=25,4,5))))))</f>
        <v>5</v>
      </c>
      <c r="AA143" s="58" t="str">
        <f>IF(OR('Vendor Tiering'!F143="Yes",'Vendor Tiering'!G143="Yes",'Vendor Tiering'!H143="Yes",'Vendor Tiering'!I143="Yes",'Vendor Tiering'!J143="Yes"),"Tier 1 override",IF(OR('Vendor Tiering'!K143="Yes",'Vendor Tiering'!L143="Yes"),"Tier 2 override","No"))</f>
        <v>No</v>
      </c>
      <c r="AB143" s="1"/>
      <c r="AC143" s="1"/>
    </row>
    <row r="144" spans="1:29" ht="15.75" customHeight="1" x14ac:dyDescent="0.2">
      <c r="A144" s="1"/>
      <c r="B144" s="57"/>
      <c r="C144" s="1"/>
      <c r="D144" s="1"/>
      <c r="E144" s="1"/>
      <c r="F144" s="2"/>
      <c r="G144" s="2"/>
      <c r="H144" s="2"/>
      <c r="I144" s="2"/>
      <c r="J144" s="2"/>
      <c r="K144" s="2"/>
      <c r="L144" s="2"/>
      <c r="M144" s="2"/>
      <c r="N144" s="2"/>
      <c r="O144" s="2"/>
      <c r="P144" s="2"/>
      <c r="Q144" s="2"/>
      <c r="R144" s="2"/>
      <c r="S144" s="2"/>
      <c r="T144" s="2"/>
      <c r="U144" s="2"/>
      <c r="V144" s="2"/>
      <c r="W144" s="2"/>
      <c r="X144" s="53"/>
      <c r="Y144" s="58">
        <f>ROUND((MAX(IFERROR(VLOOKUP(P144,Lists!$A$11:$B$15,2,0),0),IFERROR(VLOOKUP(Q144,Lists!$A$19:$B$22,2,0),0))/4*40)+(MAX(IFERROR(VLOOKUP(M144,Lists!$A$3:$B$7,2,0),0),IFERROR(VLOOKUP(N144,Lists!$A$3:$B$7,2,0),0),IFERROR(VLOOKUP(O144,Lists!$A$39:$B$42,2,0),0))/4*30)+(IFERROR(VLOOKUP(R144,Lists!$A$3:$B$7,2,0),0)/4*20)+(MAX(IFERROR(VLOOKUP(S144,Lists!$A$3:$B$7,2,0),0),IFERROR(VLOOKUP(T144,Lists!$A$3:$B$7,2,0),0),(IFERROR(VLOOKUP(U144,Lists!$A$46:$B$49,2,0),0)/3*4))/4*10),0)</f>
        <v>0</v>
      </c>
      <c r="Z144" s="58">
        <f>IF(OR('Vendor Tiering'!F144="Yes",'Vendor Tiering'!G144="Yes",'Vendor Tiering'!H144="Yes",'Vendor Tiering'!I144="Yes",'Vendor Tiering'!J144="Yes"),1,IF(OR('Vendor Tiering'!K144="Yes",'Vendor Tiering'!L144="Yes"),2,IF(Y144&gt;=80,1,IF(Y144&gt;=65,2,IF(Y144&gt;=45,3,IF(Y144&gt;=25,4,5))))))</f>
        <v>5</v>
      </c>
      <c r="AA144" s="58" t="str">
        <f>IF(OR('Vendor Tiering'!F144="Yes",'Vendor Tiering'!G144="Yes",'Vendor Tiering'!H144="Yes",'Vendor Tiering'!I144="Yes",'Vendor Tiering'!J144="Yes"),"Tier 1 override",IF(OR('Vendor Tiering'!K144="Yes",'Vendor Tiering'!L144="Yes"),"Tier 2 override","No"))</f>
        <v>No</v>
      </c>
      <c r="AB144" s="1"/>
      <c r="AC144" s="1"/>
    </row>
    <row r="145" spans="1:29" ht="15.75" customHeight="1" x14ac:dyDescent="0.2">
      <c r="A145" s="1"/>
      <c r="B145" s="57"/>
      <c r="C145" s="1"/>
      <c r="D145" s="1"/>
      <c r="E145" s="1"/>
      <c r="F145" s="2"/>
      <c r="G145" s="2"/>
      <c r="H145" s="2"/>
      <c r="I145" s="2"/>
      <c r="J145" s="2"/>
      <c r="K145" s="2"/>
      <c r="L145" s="2"/>
      <c r="M145" s="2"/>
      <c r="N145" s="2"/>
      <c r="O145" s="2"/>
      <c r="P145" s="2"/>
      <c r="Q145" s="2"/>
      <c r="R145" s="2"/>
      <c r="S145" s="2"/>
      <c r="T145" s="2"/>
      <c r="U145" s="2"/>
      <c r="V145" s="2"/>
      <c r="W145" s="2"/>
      <c r="X145" s="53"/>
      <c r="Y145" s="58">
        <f>ROUND((MAX(IFERROR(VLOOKUP(P145,Lists!$A$11:$B$15,2,0),0),IFERROR(VLOOKUP(Q145,Lists!$A$19:$B$22,2,0),0))/4*40)+(MAX(IFERROR(VLOOKUP(M145,Lists!$A$3:$B$7,2,0),0),IFERROR(VLOOKUP(N145,Lists!$A$3:$B$7,2,0),0),IFERROR(VLOOKUP(O145,Lists!$A$39:$B$42,2,0),0))/4*30)+(IFERROR(VLOOKUP(R145,Lists!$A$3:$B$7,2,0),0)/4*20)+(MAX(IFERROR(VLOOKUP(S145,Lists!$A$3:$B$7,2,0),0),IFERROR(VLOOKUP(T145,Lists!$A$3:$B$7,2,0),0),(IFERROR(VLOOKUP(U145,Lists!$A$46:$B$49,2,0),0)/3*4))/4*10),0)</f>
        <v>0</v>
      </c>
      <c r="Z145" s="58">
        <f>IF(OR('Vendor Tiering'!F145="Yes",'Vendor Tiering'!G145="Yes",'Vendor Tiering'!H145="Yes",'Vendor Tiering'!I145="Yes",'Vendor Tiering'!J145="Yes"),1,IF(OR('Vendor Tiering'!K145="Yes",'Vendor Tiering'!L145="Yes"),2,IF(Y145&gt;=80,1,IF(Y145&gt;=65,2,IF(Y145&gt;=45,3,IF(Y145&gt;=25,4,5))))))</f>
        <v>5</v>
      </c>
      <c r="AA145" s="58" t="str">
        <f>IF(OR('Vendor Tiering'!F145="Yes",'Vendor Tiering'!G145="Yes",'Vendor Tiering'!H145="Yes",'Vendor Tiering'!I145="Yes",'Vendor Tiering'!J145="Yes"),"Tier 1 override",IF(OR('Vendor Tiering'!K145="Yes",'Vendor Tiering'!L145="Yes"),"Tier 2 override","No"))</f>
        <v>No</v>
      </c>
      <c r="AB145" s="1"/>
      <c r="AC145" s="1"/>
    </row>
    <row r="146" spans="1:29" ht="15.75" customHeight="1" x14ac:dyDescent="0.2">
      <c r="A146" s="1"/>
      <c r="B146" s="57"/>
      <c r="C146" s="1"/>
      <c r="D146" s="1"/>
      <c r="E146" s="1"/>
      <c r="F146" s="2"/>
      <c r="G146" s="2"/>
      <c r="H146" s="2"/>
      <c r="I146" s="2"/>
      <c r="J146" s="2"/>
      <c r="K146" s="2"/>
      <c r="L146" s="2"/>
      <c r="M146" s="2"/>
      <c r="N146" s="2"/>
      <c r="O146" s="2"/>
      <c r="P146" s="2"/>
      <c r="Q146" s="2"/>
      <c r="R146" s="2"/>
      <c r="S146" s="2"/>
      <c r="T146" s="2"/>
      <c r="U146" s="2"/>
      <c r="V146" s="2"/>
      <c r="W146" s="2"/>
      <c r="X146" s="53"/>
      <c r="Y146" s="58">
        <f>ROUND((MAX(IFERROR(VLOOKUP(P146,Lists!$A$11:$B$15,2,0),0),IFERROR(VLOOKUP(Q146,Lists!$A$19:$B$22,2,0),0))/4*40)+(MAX(IFERROR(VLOOKUP(M146,Lists!$A$3:$B$7,2,0),0),IFERROR(VLOOKUP(N146,Lists!$A$3:$B$7,2,0),0),IFERROR(VLOOKUP(O146,Lists!$A$39:$B$42,2,0),0))/4*30)+(IFERROR(VLOOKUP(R146,Lists!$A$3:$B$7,2,0),0)/4*20)+(MAX(IFERROR(VLOOKUP(S146,Lists!$A$3:$B$7,2,0),0),IFERROR(VLOOKUP(T146,Lists!$A$3:$B$7,2,0),0),(IFERROR(VLOOKUP(U146,Lists!$A$46:$B$49,2,0),0)/3*4))/4*10),0)</f>
        <v>0</v>
      </c>
      <c r="Z146" s="58">
        <f>IF(OR('Vendor Tiering'!F146="Yes",'Vendor Tiering'!G146="Yes",'Vendor Tiering'!H146="Yes",'Vendor Tiering'!I146="Yes",'Vendor Tiering'!J146="Yes"),1,IF(OR('Vendor Tiering'!K146="Yes",'Vendor Tiering'!L146="Yes"),2,IF(Y146&gt;=80,1,IF(Y146&gt;=65,2,IF(Y146&gt;=45,3,IF(Y146&gt;=25,4,5))))))</f>
        <v>5</v>
      </c>
      <c r="AA146" s="58" t="str">
        <f>IF(OR('Vendor Tiering'!F146="Yes",'Vendor Tiering'!G146="Yes",'Vendor Tiering'!H146="Yes",'Vendor Tiering'!I146="Yes",'Vendor Tiering'!J146="Yes"),"Tier 1 override",IF(OR('Vendor Tiering'!K146="Yes",'Vendor Tiering'!L146="Yes"),"Tier 2 override","No"))</f>
        <v>No</v>
      </c>
      <c r="AB146" s="1"/>
      <c r="AC146" s="1"/>
    </row>
    <row r="147" spans="1:29" ht="15.75" customHeight="1" x14ac:dyDescent="0.2">
      <c r="A147" s="1"/>
      <c r="B147" s="57"/>
      <c r="C147" s="1"/>
      <c r="D147" s="1"/>
      <c r="E147" s="1"/>
      <c r="F147" s="2"/>
      <c r="G147" s="2"/>
      <c r="H147" s="2"/>
      <c r="I147" s="2"/>
      <c r="J147" s="2"/>
      <c r="K147" s="2"/>
      <c r="L147" s="2"/>
      <c r="M147" s="2"/>
      <c r="N147" s="2"/>
      <c r="O147" s="2"/>
      <c r="P147" s="2"/>
      <c r="Q147" s="2"/>
      <c r="R147" s="2"/>
      <c r="S147" s="2"/>
      <c r="T147" s="2"/>
      <c r="U147" s="2"/>
      <c r="V147" s="2"/>
      <c r="W147" s="2"/>
      <c r="X147" s="53"/>
      <c r="Y147" s="58">
        <f>ROUND((MAX(IFERROR(VLOOKUP(P147,Lists!$A$11:$B$15,2,0),0),IFERROR(VLOOKUP(Q147,Lists!$A$19:$B$22,2,0),0))/4*40)+(MAX(IFERROR(VLOOKUP(M147,Lists!$A$3:$B$7,2,0),0),IFERROR(VLOOKUP(N147,Lists!$A$3:$B$7,2,0),0),IFERROR(VLOOKUP(O147,Lists!$A$39:$B$42,2,0),0))/4*30)+(IFERROR(VLOOKUP(R147,Lists!$A$3:$B$7,2,0),0)/4*20)+(MAX(IFERROR(VLOOKUP(S147,Lists!$A$3:$B$7,2,0),0),IFERROR(VLOOKUP(T147,Lists!$A$3:$B$7,2,0),0),(IFERROR(VLOOKUP(U147,Lists!$A$46:$B$49,2,0),0)/3*4))/4*10),0)</f>
        <v>0</v>
      </c>
      <c r="Z147" s="58">
        <f>IF(OR('Vendor Tiering'!F147="Yes",'Vendor Tiering'!G147="Yes",'Vendor Tiering'!H147="Yes",'Vendor Tiering'!I147="Yes",'Vendor Tiering'!J147="Yes"),1,IF(OR('Vendor Tiering'!K147="Yes",'Vendor Tiering'!L147="Yes"),2,IF(Y147&gt;=80,1,IF(Y147&gt;=65,2,IF(Y147&gt;=45,3,IF(Y147&gt;=25,4,5))))))</f>
        <v>5</v>
      </c>
      <c r="AA147" s="58" t="str">
        <f>IF(OR('Vendor Tiering'!F147="Yes",'Vendor Tiering'!G147="Yes",'Vendor Tiering'!H147="Yes",'Vendor Tiering'!I147="Yes",'Vendor Tiering'!J147="Yes"),"Tier 1 override",IF(OR('Vendor Tiering'!K147="Yes",'Vendor Tiering'!L147="Yes"),"Tier 2 override","No"))</f>
        <v>No</v>
      </c>
      <c r="AB147" s="1"/>
      <c r="AC147" s="1"/>
    </row>
    <row r="148" spans="1:29" ht="15.75" customHeight="1" x14ac:dyDescent="0.2">
      <c r="A148" s="1"/>
      <c r="B148" s="57"/>
      <c r="C148" s="1"/>
      <c r="D148" s="1"/>
      <c r="E148" s="1"/>
      <c r="F148" s="2"/>
      <c r="G148" s="2"/>
      <c r="H148" s="2"/>
      <c r="I148" s="2"/>
      <c r="J148" s="2"/>
      <c r="K148" s="2"/>
      <c r="L148" s="2"/>
      <c r="M148" s="2"/>
      <c r="N148" s="2"/>
      <c r="O148" s="2"/>
      <c r="P148" s="2"/>
      <c r="Q148" s="2"/>
      <c r="R148" s="2"/>
      <c r="S148" s="2"/>
      <c r="T148" s="2"/>
      <c r="U148" s="2"/>
      <c r="V148" s="2"/>
      <c r="W148" s="2"/>
      <c r="X148" s="53"/>
      <c r="Y148" s="58">
        <f>ROUND((MAX(IFERROR(VLOOKUP(P148,Lists!$A$11:$B$15,2,0),0),IFERROR(VLOOKUP(Q148,Lists!$A$19:$B$22,2,0),0))/4*40)+(MAX(IFERROR(VLOOKUP(M148,Lists!$A$3:$B$7,2,0),0),IFERROR(VLOOKUP(N148,Lists!$A$3:$B$7,2,0),0),IFERROR(VLOOKUP(O148,Lists!$A$39:$B$42,2,0),0))/4*30)+(IFERROR(VLOOKUP(R148,Lists!$A$3:$B$7,2,0),0)/4*20)+(MAX(IFERROR(VLOOKUP(S148,Lists!$A$3:$B$7,2,0),0),IFERROR(VLOOKUP(T148,Lists!$A$3:$B$7,2,0),0),(IFERROR(VLOOKUP(U148,Lists!$A$46:$B$49,2,0),0)/3*4))/4*10),0)</f>
        <v>0</v>
      </c>
      <c r="Z148" s="58">
        <f>IF(OR('Vendor Tiering'!F148="Yes",'Vendor Tiering'!G148="Yes",'Vendor Tiering'!H148="Yes",'Vendor Tiering'!I148="Yes",'Vendor Tiering'!J148="Yes"),1,IF(OR('Vendor Tiering'!K148="Yes",'Vendor Tiering'!L148="Yes"),2,IF(Y148&gt;=80,1,IF(Y148&gt;=65,2,IF(Y148&gt;=45,3,IF(Y148&gt;=25,4,5))))))</f>
        <v>5</v>
      </c>
      <c r="AA148" s="58" t="str">
        <f>IF(OR('Vendor Tiering'!F148="Yes",'Vendor Tiering'!G148="Yes",'Vendor Tiering'!H148="Yes",'Vendor Tiering'!I148="Yes",'Vendor Tiering'!J148="Yes"),"Tier 1 override",IF(OR('Vendor Tiering'!K148="Yes",'Vendor Tiering'!L148="Yes"),"Tier 2 override","No"))</f>
        <v>No</v>
      </c>
      <c r="AB148" s="1"/>
      <c r="AC148" s="1"/>
    </row>
    <row r="149" spans="1:29" ht="15.75" customHeight="1" x14ac:dyDescent="0.2">
      <c r="A149" s="1"/>
      <c r="B149" s="57"/>
      <c r="C149" s="1"/>
      <c r="D149" s="1"/>
      <c r="E149" s="1"/>
      <c r="F149" s="2"/>
      <c r="G149" s="2"/>
      <c r="H149" s="2"/>
      <c r="I149" s="2"/>
      <c r="J149" s="2"/>
      <c r="K149" s="2"/>
      <c r="L149" s="2"/>
      <c r="M149" s="2"/>
      <c r="N149" s="2"/>
      <c r="O149" s="2"/>
      <c r="P149" s="2"/>
      <c r="Q149" s="2"/>
      <c r="R149" s="2"/>
      <c r="S149" s="2"/>
      <c r="T149" s="2"/>
      <c r="U149" s="2"/>
      <c r="V149" s="2"/>
      <c r="W149" s="2"/>
      <c r="X149" s="53"/>
      <c r="Y149" s="58">
        <f>ROUND((MAX(IFERROR(VLOOKUP(P149,Lists!$A$11:$B$15,2,0),0),IFERROR(VLOOKUP(Q149,Lists!$A$19:$B$22,2,0),0))/4*40)+(MAX(IFERROR(VLOOKUP(M149,Lists!$A$3:$B$7,2,0),0),IFERROR(VLOOKUP(N149,Lists!$A$3:$B$7,2,0),0),IFERROR(VLOOKUP(O149,Lists!$A$39:$B$42,2,0),0))/4*30)+(IFERROR(VLOOKUP(R149,Lists!$A$3:$B$7,2,0),0)/4*20)+(MAX(IFERROR(VLOOKUP(S149,Lists!$A$3:$B$7,2,0),0),IFERROR(VLOOKUP(T149,Lists!$A$3:$B$7,2,0),0),(IFERROR(VLOOKUP(U149,Lists!$A$46:$B$49,2,0),0)/3*4))/4*10),0)</f>
        <v>0</v>
      </c>
      <c r="Z149" s="58">
        <f>IF(OR('Vendor Tiering'!F149="Yes",'Vendor Tiering'!G149="Yes",'Vendor Tiering'!H149="Yes",'Vendor Tiering'!I149="Yes",'Vendor Tiering'!J149="Yes"),1,IF(OR('Vendor Tiering'!K149="Yes",'Vendor Tiering'!L149="Yes"),2,IF(Y149&gt;=80,1,IF(Y149&gt;=65,2,IF(Y149&gt;=45,3,IF(Y149&gt;=25,4,5))))))</f>
        <v>5</v>
      </c>
      <c r="AA149" s="58" t="str">
        <f>IF(OR('Vendor Tiering'!F149="Yes",'Vendor Tiering'!G149="Yes",'Vendor Tiering'!H149="Yes",'Vendor Tiering'!I149="Yes",'Vendor Tiering'!J149="Yes"),"Tier 1 override",IF(OR('Vendor Tiering'!K149="Yes",'Vendor Tiering'!L149="Yes"),"Tier 2 override","No"))</f>
        <v>No</v>
      </c>
      <c r="AB149" s="1"/>
      <c r="AC149" s="1"/>
    </row>
    <row r="150" spans="1:29" ht="15.75" customHeight="1" x14ac:dyDescent="0.2">
      <c r="A150" s="1"/>
      <c r="B150" s="57"/>
      <c r="C150" s="1"/>
      <c r="D150" s="1"/>
      <c r="E150" s="1"/>
      <c r="F150" s="2"/>
      <c r="G150" s="2"/>
      <c r="H150" s="2"/>
      <c r="I150" s="2"/>
      <c r="J150" s="2"/>
      <c r="K150" s="2"/>
      <c r="L150" s="2"/>
      <c r="M150" s="2"/>
      <c r="N150" s="2"/>
      <c r="O150" s="2"/>
      <c r="P150" s="2"/>
      <c r="Q150" s="2"/>
      <c r="R150" s="2"/>
      <c r="S150" s="2"/>
      <c r="T150" s="2"/>
      <c r="U150" s="2"/>
      <c r="V150" s="2"/>
      <c r="W150" s="2"/>
      <c r="X150" s="53"/>
      <c r="Y150" s="58">
        <f>ROUND((MAX(IFERROR(VLOOKUP(P150,Lists!$A$11:$B$15,2,0),0),IFERROR(VLOOKUP(Q150,Lists!$A$19:$B$22,2,0),0))/4*40)+(MAX(IFERROR(VLOOKUP(M150,Lists!$A$3:$B$7,2,0),0),IFERROR(VLOOKUP(N150,Lists!$A$3:$B$7,2,0),0),IFERROR(VLOOKUP(O150,Lists!$A$39:$B$42,2,0),0))/4*30)+(IFERROR(VLOOKUP(R150,Lists!$A$3:$B$7,2,0),0)/4*20)+(MAX(IFERROR(VLOOKUP(S150,Lists!$A$3:$B$7,2,0),0),IFERROR(VLOOKUP(T150,Lists!$A$3:$B$7,2,0),0),(IFERROR(VLOOKUP(U150,Lists!$A$46:$B$49,2,0),0)/3*4))/4*10),0)</f>
        <v>0</v>
      </c>
      <c r="Z150" s="58">
        <f>IF(OR('Vendor Tiering'!F150="Yes",'Vendor Tiering'!G150="Yes",'Vendor Tiering'!H150="Yes",'Vendor Tiering'!I150="Yes",'Vendor Tiering'!J150="Yes"),1,IF(OR('Vendor Tiering'!K150="Yes",'Vendor Tiering'!L150="Yes"),2,IF(Y150&gt;=80,1,IF(Y150&gt;=65,2,IF(Y150&gt;=45,3,IF(Y150&gt;=25,4,5))))))</f>
        <v>5</v>
      </c>
      <c r="AA150" s="58" t="str">
        <f>IF(OR('Vendor Tiering'!F150="Yes",'Vendor Tiering'!G150="Yes",'Vendor Tiering'!H150="Yes",'Vendor Tiering'!I150="Yes",'Vendor Tiering'!J150="Yes"),"Tier 1 override",IF(OR('Vendor Tiering'!K150="Yes",'Vendor Tiering'!L150="Yes"),"Tier 2 override","No"))</f>
        <v>No</v>
      </c>
      <c r="AB150" s="1"/>
      <c r="AC150" s="1"/>
    </row>
    <row r="151" spans="1:29" ht="15.75" customHeight="1" x14ac:dyDescent="0.2">
      <c r="A151" s="1"/>
      <c r="B151" s="57"/>
      <c r="C151" s="1"/>
      <c r="D151" s="1"/>
      <c r="E151" s="1"/>
      <c r="F151" s="2"/>
      <c r="G151" s="2"/>
      <c r="H151" s="2"/>
      <c r="I151" s="2"/>
      <c r="J151" s="2"/>
      <c r="K151" s="2"/>
      <c r="L151" s="2"/>
      <c r="M151" s="2"/>
      <c r="N151" s="2"/>
      <c r="O151" s="2"/>
      <c r="P151" s="2"/>
      <c r="Q151" s="2"/>
      <c r="R151" s="2"/>
      <c r="S151" s="2"/>
      <c r="T151" s="2"/>
      <c r="U151" s="2"/>
      <c r="V151" s="2"/>
      <c r="W151" s="2"/>
      <c r="X151" s="53"/>
      <c r="Y151" s="58">
        <f>ROUND((MAX(IFERROR(VLOOKUP(P151,Lists!$A$11:$B$15,2,0),0),IFERROR(VLOOKUP(Q151,Lists!$A$19:$B$22,2,0),0))/4*40)+(MAX(IFERROR(VLOOKUP(M151,Lists!$A$3:$B$7,2,0),0),IFERROR(VLOOKUP(N151,Lists!$A$3:$B$7,2,0),0),IFERROR(VLOOKUP(O151,Lists!$A$39:$B$42,2,0),0))/4*30)+(IFERROR(VLOOKUP(R151,Lists!$A$3:$B$7,2,0),0)/4*20)+(MAX(IFERROR(VLOOKUP(S151,Lists!$A$3:$B$7,2,0),0),IFERROR(VLOOKUP(T151,Lists!$A$3:$B$7,2,0),0),(IFERROR(VLOOKUP(U151,Lists!$A$46:$B$49,2,0),0)/3*4))/4*10),0)</f>
        <v>0</v>
      </c>
      <c r="Z151" s="58">
        <f>IF(OR('Vendor Tiering'!F151="Yes",'Vendor Tiering'!G151="Yes",'Vendor Tiering'!H151="Yes",'Vendor Tiering'!I151="Yes",'Vendor Tiering'!J151="Yes"),1,IF(OR('Vendor Tiering'!K151="Yes",'Vendor Tiering'!L151="Yes"),2,IF(Y151&gt;=80,1,IF(Y151&gt;=65,2,IF(Y151&gt;=45,3,IF(Y151&gt;=25,4,5))))))</f>
        <v>5</v>
      </c>
      <c r="AA151" s="58" t="str">
        <f>IF(OR('Vendor Tiering'!F151="Yes",'Vendor Tiering'!G151="Yes",'Vendor Tiering'!H151="Yes",'Vendor Tiering'!I151="Yes",'Vendor Tiering'!J151="Yes"),"Tier 1 override",IF(OR('Vendor Tiering'!K151="Yes",'Vendor Tiering'!L151="Yes"),"Tier 2 override","No"))</f>
        <v>No</v>
      </c>
      <c r="AB151" s="1"/>
      <c r="AC151" s="1"/>
    </row>
    <row r="152" spans="1:29" ht="15.75" customHeight="1" x14ac:dyDescent="0.2">
      <c r="A152" s="1"/>
      <c r="B152" s="57"/>
      <c r="C152" s="1"/>
      <c r="D152" s="1"/>
      <c r="E152" s="1"/>
      <c r="F152" s="2"/>
      <c r="G152" s="2"/>
      <c r="H152" s="2"/>
      <c r="I152" s="2"/>
      <c r="J152" s="2"/>
      <c r="K152" s="2"/>
      <c r="L152" s="2"/>
      <c r="M152" s="2"/>
      <c r="N152" s="2"/>
      <c r="O152" s="2"/>
      <c r="P152" s="2"/>
      <c r="Q152" s="2"/>
      <c r="R152" s="2"/>
      <c r="S152" s="2"/>
      <c r="T152" s="2"/>
      <c r="U152" s="2"/>
      <c r="V152" s="2"/>
      <c r="W152" s="2"/>
      <c r="X152" s="53"/>
      <c r="Y152" s="58">
        <f>ROUND((MAX(IFERROR(VLOOKUP(P152,Lists!$A$11:$B$15,2,0),0),IFERROR(VLOOKUP(Q152,Lists!$A$19:$B$22,2,0),0))/4*40)+(MAX(IFERROR(VLOOKUP(M152,Lists!$A$3:$B$7,2,0),0),IFERROR(VLOOKUP(N152,Lists!$A$3:$B$7,2,0),0),IFERROR(VLOOKUP(O152,Lists!$A$39:$B$42,2,0),0))/4*30)+(IFERROR(VLOOKUP(R152,Lists!$A$3:$B$7,2,0),0)/4*20)+(MAX(IFERROR(VLOOKUP(S152,Lists!$A$3:$B$7,2,0),0),IFERROR(VLOOKUP(T152,Lists!$A$3:$B$7,2,0),0),(IFERROR(VLOOKUP(U152,Lists!$A$46:$B$49,2,0),0)/3*4))/4*10),0)</f>
        <v>0</v>
      </c>
      <c r="Z152" s="58">
        <f>IF(OR('Vendor Tiering'!F152="Yes",'Vendor Tiering'!G152="Yes",'Vendor Tiering'!H152="Yes",'Vendor Tiering'!I152="Yes",'Vendor Tiering'!J152="Yes"),1,IF(OR('Vendor Tiering'!K152="Yes",'Vendor Tiering'!L152="Yes"),2,IF(Y152&gt;=80,1,IF(Y152&gt;=65,2,IF(Y152&gt;=45,3,IF(Y152&gt;=25,4,5))))))</f>
        <v>5</v>
      </c>
      <c r="AA152" s="58" t="str">
        <f>IF(OR('Vendor Tiering'!F152="Yes",'Vendor Tiering'!G152="Yes",'Vendor Tiering'!H152="Yes",'Vendor Tiering'!I152="Yes",'Vendor Tiering'!J152="Yes"),"Tier 1 override",IF(OR('Vendor Tiering'!K152="Yes",'Vendor Tiering'!L152="Yes"),"Tier 2 override","No"))</f>
        <v>No</v>
      </c>
      <c r="AB152" s="1"/>
      <c r="AC152" s="1"/>
    </row>
    <row r="153" spans="1:29" ht="15.75" customHeight="1" x14ac:dyDescent="0.2">
      <c r="A153" s="1"/>
      <c r="B153" s="57"/>
      <c r="C153" s="1"/>
      <c r="D153" s="1"/>
      <c r="E153" s="1"/>
      <c r="F153" s="2"/>
      <c r="G153" s="2"/>
      <c r="H153" s="2"/>
      <c r="I153" s="2"/>
      <c r="J153" s="2"/>
      <c r="K153" s="2"/>
      <c r="L153" s="2"/>
      <c r="M153" s="2"/>
      <c r="N153" s="2"/>
      <c r="O153" s="2"/>
      <c r="P153" s="2"/>
      <c r="Q153" s="2"/>
      <c r="R153" s="2"/>
      <c r="S153" s="2"/>
      <c r="T153" s="2"/>
      <c r="U153" s="2"/>
      <c r="V153" s="2"/>
      <c r="W153" s="2"/>
      <c r="X153" s="53"/>
      <c r="Y153" s="58">
        <f>ROUND((MAX(IFERROR(VLOOKUP(P153,Lists!$A$11:$B$15,2,0),0),IFERROR(VLOOKUP(Q153,Lists!$A$19:$B$22,2,0),0))/4*40)+(MAX(IFERROR(VLOOKUP(M153,Lists!$A$3:$B$7,2,0),0),IFERROR(VLOOKUP(N153,Lists!$A$3:$B$7,2,0),0),IFERROR(VLOOKUP(O153,Lists!$A$39:$B$42,2,0),0))/4*30)+(IFERROR(VLOOKUP(R153,Lists!$A$3:$B$7,2,0),0)/4*20)+(MAX(IFERROR(VLOOKUP(S153,Lists!$A$3:$B$7,2,0),0),IFERROR(VLOOKUP(T153,Lists!$A$3:$B$7,2,0),0),(IFERROR(VLOOKUP(U153,Lists!$A$46:$B$49,2,0),0)/3*4))/4*10),0)</f>
        <v>0</v>
      </c>
      <c r="Z153" s="58">
        <f>IF(OR('Vendor Tiering'!F153="Yes",'Vendor Tiering'!G153="Yes",'Vendor Tiering'!H153="Yes",'Vendor Tiering'!I153="Yes",'Vendor Tiering'!J153="Yes"),1,IF(OR('Vendor Tiering'!K153="Yes",'Vendor Tiering'!L153="Yes"),2,IF(Y153&gt;=80,1,IF(Y153&gt;=65,2,IF(Y153&gt;=45,3,IF(Y153&gt;=25,4,5))))))</f>
        <v>5</v>
      </c>
      <c r="AA153" s="58" t="str">
        <f>IF(OR('Vendor Tiering'!F153="Yes",'Vendor Tiering'!G153="Yes",'Vendor Tiering'!H153="Yes",'Vendor Tiering'!I153="Yes",'Vendor Tiering'!J153="Yes"),"Tier 1 override",IF(OR('Vendor Tiering'!K153="Yes",'Vendor Tiering'!L153="Yes"),"Tier 2 override","No"))</f>
        <v>No</v>
      </c>
      <c r="AB153" s="1"/>
      <c r="AC153" s="1"/>
    </row>
    <row r="154" spans="1:29" ht="15.75" customHeight="1" x14ac:dyDescent="0.2">
      <c r="A154" s="1"/>
      <c r="B154" s="57"/>
      <c r="C154" s="1"/>
      <c r="D154" s="1"/>
      <c r="E154" s="1"/>
      <c r="F154" s="2"/>
      <c r="G154" s="2"/>
      <c r="H154" s="2"/>
      <c r="I154" s="2"/>
      <c r="J154" s="2"/>
      <c r="K154" s="2"/>
      <c r="L154" s="2"/>
      <c r="M154" s="2"/>
      <c r="N154" s="2"/>
      <c r="O154" s="2"/>
      <c r="P154" s="2"/>
      <c r="Q154" s="2"/>
      <c r="R154" s="2"/>
      <c r="S154" s="2"/>
      <c r="T154" s="2"/>
      <c r="U154" s="2"/>
      <c r="V154" s="2"/>
      <c r="W154" s="2"/>
      <c r="X154" s="53"/>
      <c r="Y154" s="58">
        <f>ROUND((MAX(IFERROR(VLOOKUP(P154,Lists!$A$11:$B$15,2,0),0),IFERROR(VLOOKUP(Q154,Lists!$A$19:$B$22,2,0),0))/4*40)+(MAX(IFERROR(VLOOKUP(M154,Lists!$A$3:$B$7,2,0),0),IFERROR(VLOOKUP(N154,Lists!$A$3:$B$7,2,0),0),IFERROR(VLOOKUP(O154,Lists!$A$39:$B$42,2,0),0))/4*30)+(IFERROR(VLOOKUP(R154,Lists!$A$3:$B$7,2,0),0)/4*20)+(MAX(IFERROR(VLOOKUP(S154,Lists!$A$3:$B$7,2,0),0),IFERROR(VLOOKUP(T154,Lists!$A$3:$B$7,2,0),0),(IFERROR(VLOOKUP(U154,Lists!$A$46:$B$49,2,0),0)/3*4))/4*10),0)</f>
        <v>0</v>
      </c>
      <c r="Z154" s="58">
        <f>IF(OR('Vendor Tiering'!F154="Yes",'Vendor Tiering'!G154="Yes",'Vendor Tiering'!H154="Yes",'Vendor Tiering'!I154="Yes",'Vendor Tiering'!J154="Yes"),1,IF(OR('Vendor Tiering'!K154="Yes",'Vendor Tiering'!L154="Yes"),2,IF(Y154&gt;=80,1,IF(Y154&gt;=65,2,IF(Y154&gt;=45,3,IF(Y154&gt;=25,4,5))))))</f>
        <v>5</v>
      </c>
      <c r="AA154" s="58" t="str">
        <f>IF(OR('Vendor Tiering'!F154="Yes",'Vendor Tiering'!G154="Yes",'Vendor Tiering'!H154="Yes",'Vendor Tiering'!I154="Yes",'Vendor Tiering'!J154="Yes"),"Tier 1 override",IF(OR('Vendor Tiering'!K154="Yes",'Vendor Tiering'!L154="Yes"),"Tier 2 override","No"))</f>
        <v>No</v>
      </c>
      <c r="AB154" s="1"/>
      <c r="AC154" s="1"/>
    </row>
    <row r="155" spans="1:29" ht="15.75" customHeight="1" x14ac:dyDescent="0.2">
      <c r="A155" s="1"/>
      <c r="B155" s="57"/>
      <c r="C155" s="1"/>
      <c r="D155" s="1"/>
      <c r="E155" s="1"/>
      <c r="F155" s="2"/>
      <c r="G155" s="2"/>
      <c r="H155" s="2"/>
      <c r="I155" s="2"/>
      <c r="J155" s="2"/>
      <c r="K155" s="2"/>
      <c r="L155" s="2"/>
      <c r="M155" s="2"/>
      <c r="N155" s="2"/>
      <c r="O155" s="2"/>
      <c r="P155" s="2"/>
      <c r="Q155" s="2"/>
      <c r="R155" s="2"/>
      <c r="S155" s="2"/>
      <c r="T155" s="2"/>
      <c r="U155" s="2"/>
      <c r="V155" s="2"/>
      <c r="W155" s="2"/>
      <c r="X155" s="53"/>
      <c r="Y155" s="58">
        <f>ROUND((MAX(IFERROR(VLOOKUP(P155,Lists!$A$11:$B$15,2,0),0),IFERROR(VLOOKUP(Q155,Lists!$A$19:$B$22,2,0),0))/4*40)+(MAX(IFERROR(VLOOKUP(M155,Lists!$A$3:$B$7,2,0),0),IFERROR(VLOOKUP(N155,Lists!$A$3:$B$7,2,0),0),IFERROR(VLOOKUP(O155,Lists!$A$39:$B$42,2,0),0))/4*30)+(IFERROR(VLOOKUP(R155,Lists!$A$3:$B$7,2,0),0)/4*20)+(MAX(IFERROR(VLOOKUP(S155,Lists!$A$3:$B$7,2,0),0),IFERROR(VLOOKUP(T155,Lists!$A$3:$B$7,2,0),0),(IFERROR(VLOOKUP(U155,Lists!$A$46:$B$49,2,0),0)/3*4))/4*10),0)</f>
        <v>0</v>
      </c>
      <c r="Z155" s="58">
        <f>IF(OR('Vendor Tiering'!F155="Yes",'Vendor Tiering'!G155="Yes",'Vendor Tiering'!H155="Yes",'Vendor Tiering'!I155="Yes",'Vendor Tiering'!J155="Yes"),1,IF(OR('Vendor Tiering'!K155="Yes",'Vendor Tiering'!L155="Yes"),2,IF(Y155&gt;=80,1,IF(Y155&gt;=65,2,IF(Y155&gt;=45,3,IF(Y155&gt;=25,4,5))))))</f>
        <v>5</v>
      </c>
      <c r="AA155" s="58" t="str">
        <f>IF(OR('Vendor Tiering'!F155="Yes",'Vendor Tiering'!G155="Yes",'Vendor Tiering'!H155="Yes",'Vendor Tiering'!I155="Yes",'Vendor Tiering'!J155="Yes"),"Tier 1 override",IF(OR('Vendor Tiering'!K155="Yes",'Vendor Tiering'!L155="Yes"),"Tier 2 override","No"))</f>
        <v>No</v>
      </c>
      <c r="AB155" s="1"/>
      <c r="AC155" s="1"/>
    </row>
    <row r="156" spans="1:29" ht="15.75" customHeight="1" x14ac:dyDescent="0.2">
      <c r="A156" s="1"/>
      <c r="B156" s="57"/>
      <c r="C156" s="1"/>
      <c r="D156" s="1"/>
      <c r="E156" s="1"/>
      <c r="F156" s="2"/>
      <c r="G156" s="2"/>
      <c r="H156" s="2"/>
      <c r="I156" s="2"/>
      <c r="J156" s="2"/>
      <c r="K156" s="2"/>
      <c r="L156" s="2"/>
      <c r="M156" s="2"/>
      <c r="N156" s="2"/>
      <c r="O156" s="2"/>
      <c r="P156" s="2"/>
      <c r="Q156" s="2"/>
      <c r="R156" s="2"/>
      <c r="S156" s="2"/>
      <c r="T156" s="2"/>
      <c r="U156" s="2"/>
      <c r="V156" s="2"/>
      <c r="W156" s="2"/>
      <c r="X156" s="53"/>
      <c r="Y156" s="58">
        <f>ROUND((MAX(IFERROR(VLOOKUP(P156,Lists!$A$11:$B$15,2,0),0),IFERROR(VLOOKUP(Q156,Lists!$A$19:$B$22,2,0),0))/4*40)+(MAX(IFERROR(VLOOKUP(M156,Lists!$A$3:$B$7,2,0),0),IFERROR(VLOOKUP(N156,Lists!$A$3:$B$7,2,0),0),IFERROR(VLOOKUP(O156,Lists!$A$39:$B$42,2,0),0))/4*30)+(IFERROR(VLOOKUP(R156,Lists!$A$3:$B$7,2,0),0)/4*20)+(MAX(IFERROR(VLOOKUP(S156,Lists!$A$3:$B$7,2,0),0),IFERROR(VLOOKUP(T156,Lists!$A$3:$B$7,2,0),0),(IFERROR(VLOOKUP(U156,Lists!$A$46:$B$49,2,0),0)/3*4))/4*10),0)</f>
        <v>0</v>
      </c>
      <c r="Z156" s="58">
        <f>IF(OR('Vendor Tiering'!F156="Yes",'Vendor Tiering'!G156="Yes",'Vendor Tiering'!H156="Yes",'Vendor Tiering'!I156="Yes",'Vendor Tiering'!J156="Yes"),1,IF(OR('Vendor Tiering'!K156="Yes",'Vendor Tiering'!L156="Yes"),2,IF(Y156&gt;=80,1,IF(Y156&gt;=65,2,IF(Y156&gt;=45,3,IF(Y156&gt;=25,4,5))))))</f>
        <v>5</v>
      </c>
      <c r="AA156" s="58" t="str">
        <f>IF(OR('Vendor Tiering'!F156="Yes",'Vendor Tiering'!G156="Yes",'Vendor Tiering'!H156="Yes",'Vendor Tiering'!I156="Yes",'Vendor Tiering'!J156="Yes"),"Tier 1 override",IF(OR('Vendor Tiering'!K156="Yes",'Vendor Tiering'!L156="Yes"),"Tier 2 override","No"))</f>
        <v>No</v>
      </c>
      <c r="AB156" s="1"/>
      <c r="AC156" s="1"/>
    </row>
    <row r="157" spans="1:29" ht="15.75" customHeight="1" x14ac:dyDescent="0.2">
      <c r="A157" s="1"/>
      <c r="B157" s="57"/>
      <c r="C157" s="1"/>
      <c r="D157" s="1"/>
      <c r="E157" s="1"/>
      <c r="F157" s="2"/>
      <c r="G157" s="2"/>
      <c r="H157" s="2"/>
      <c r="I157" s="2"/>
      <c r="J157" s="2"/>
      <c r="K157" s="2"/>
      <c r="L157" s="2"/>
      <c r="M157" s="2"/>
      <c r="N157" s="2"/>
      <c r="O157" s="2"/>
      <c r="P157" s="2"/>
      <c r="Q157" s="2"/>
      <c r="R157" s="2"/>
      <c r="S157" s="2"/>
      <c r="T157" s="2"/>
      <c r="U157" s="2"/>
      <c r="V157" s="2"/>
      <c r="W157" s="2"/>
      <c r="X157" s="53"/>
      <c r="Y157" s="58">
        <f>ROUND((MAX(IFERROR(VLOOKUP(P157,Lists!$A$11:$B$15,2,0),0),IFERROR(VLOOKUP(Q157,Lists!$A$19:$B$22,2,0),0))/4*40)+(MAX(IFERROR(VLOOKUP(M157,Lists!$A$3:$B$7,2,0),0),IFERROR(VLOOKUP(N157,Lists!$A$3:$B$7,2,0),0),IFERROR(VLOOKUP(O157,Lists!$A$39:$B$42,2,0),0))/4*30)+(IFERROR(VLOOKUP(R157,Lists!$A$3:$B$7,2,0),0)/4*20)+(MAX(IFERROR(VLOOKUP(S157,Lists!$A$3:$B$7,2,0),0),IFERROR(VLOOKUP(T157,Lists!$A$3:$B$7,2,0),0),(IFERROR(VLOOKUP(U157,Lists!$A$46:$B$49,2,0),0)/3*4))/4*10),0)</f>
        <v>0</v>
      </c>
      <c r="Z157" s="58">
        <f>IF(OR('Vendor Tiering'!F157="Yes",'Vendor Tiering'!G157="Yes",'Vendor Tiering'!H157="Yes",'Vendor Tiering'!I157="Yes",'Vendor Tiering'!J157="Yes"),1,IF(OR('Vendor Tiering'!K157="Yes",'Vendor Tiering'!L157="Yes"),2,IF(Y157&gt;=80,1,IF(Y157&gt;=65,2,IF(Y157&gt;=45,3,IF(Y157&gt;=25,4,5))))))</f>
        <v>5</v>
      </c>
      <c r="AA157" s="58" t="str">
        <f>IF(OR('Vendor Tiering'!F157="Yes",'Vendor Tiering'!G157="Yes",'Vendor Tiering'!H157="Yes",'Vendor Tiering'!I157="Yes",'Vendor Tiering'!J157="Yes"),"Tier 1 override",IF(OR('Vendor Tiering'!K157="Yes",'Vendor Tiering'!L157="Yes"),"Tier 2 override","No"))</f>
        <v>No</v>
      </c>
      <c r="AB157" s="1"/>
      <c r="AC157" s="1"/>
    </row>
    <row r="158" spans="1:29" ht="15.75" customHeight="1" x14ac:dyDescent="0.2">
      <c r="A158" s="1"/>
      <c r="B158" s="57"/>
      <c r="C158" s="1"/>
      <c r="D158" s="1"/>
      <c r="E158" s="1"/>
      <c r="F158" s="2"/>
      <c r="G158" s="2"/>
      <c r="H158" s="2"/>
      <c r="I158" s="2"/>
      <c r="J158" s="2"/>
      <c r="K158" s="2"/>
      <c r="L158" s="2"/>
      <c r="M158" s="2"/>
      <c r="N158" s="2"/>
      <c r="O158" s="2"/>
      <c r="P158" s="2"/>
      <c r="Q158" s="2"/>
      <c r="R158" s="2"/>
      <c r="S158" s="2"/>
      <c r="T158" s="2"/>
      <c r="U158" s="2"/>
      <c r="V158" s="2"/>
      <c r="W158" s="2"/>
      <c r="X158" s="53"/>
      <c r="Y158" s="58">
        <f>ROUND((MAX(IFERROR(VLOOKUP(P158,Lists!$A$11:$B$15,2,0),0),IFERROR(VLOOKUP(Q158,Lists!$A$19:$B$22,2,0),0))/4*40)+(MAX(IFERROR(VLOOKUP(M158,Lists!$A$3:$B$7,2,0),0),IFERROR(VLOOKUP(N158,Lists!$A$3:$B$7,2,0),0),IFERROR(VLOOKUP(O158,Lists!$A$39:$B$42,2,0),0))/4*30)+(IFERROR(VLOOKUP(R158,Lists!$A$3:$B$7,2,0),0)/4*20)+(MAX(IFERROR(VLOOKUP(S158,Lists!$A$3:$B$7,2,0),0),IFERROR(VLOOKUP(T158,Lists!$A$3:$B$7,2,0),0),(IFERROR(VLOOKUP(U158,Lists!$A$46:$B$49,2,0),0)/3*4))/4*10),0)</f>
        <v>0</v>
      </c>
      <c r="Z158" s="58">
        <f>IF(OR('Vendor Tiering'!F158="Yes",'Vendor Tiering'!G158="Yes",'Vendor Tiering'!H158="Yes",'Vendor Tiering'!I158="Yes",'Vendor Tiering'!J158="Yes"),1,IF(OR('Vendor Tiering'!K158="Yes",'Vendor Tiering'!L158="Yes"),2,IF(Y158&gt;=80,1,IF(Y158&gt;=65,2,IF(Y158&gt;=45,3,IF(Y158&gt;=25,4,5))))))</f>
        <v>5</v>
      </c>
      <c r="AA158" s="58" t="str">
        <f>IF(OR('Vendor Tiering'!F158="Yes",'Vendor Tiering'!G158="Yes",'Vendor Tiering'!H158="Yes",'Vendor Tiering'!I158="Yes",'Vendor Tiering'!J158="Yes"),"Tier 1 override",IF(OR('Vendor Tiering'!K158="Yes",'Vendor Tiering'!L158="Yes"),"Tier 2 override","No"))</f>
        <v>No</v>
      </c>
      <c r="AB158" s="1"/>
      <c r="AC158" s="1"/>
    </row>
    <row r="159" spans="1:29" ht="15.75" customHeight="1" x14ac:dyDescent="0.2">
      <c r="A159" s="1"/>
      <c r="B159" s="57"/>
      <c r="C159" s="1"/>
      <c r="D159" s="1"/>
      <c r="E159" s="1"/>
      <c r="F159" s="2"/>
      <c r="G159" s="2"/>
      <c r="H159" s="2"/>
      <c r="I159" s="2"/>
      <c r="J159" s="2"/>
      <c r="K159" s="2"/>
      <c r="L159" s="2"/>
      <c r="M159" s="2"/>
      <c r="N159" s="2"/>
      <c r="O159" s="2"/>
      <c r="P159" s="2"/>
      <c r="Q159" s="2"/>
      <c r="R159" s="2"/>
      <c r="S159" s="2"/>
      <c r="T159" s="2"/>
      <c r="U159" s="2"/>
      <c r="V159" s="2"/>
      <c r="W159" s="2"/>
      <c r="X159" s="53"/>
      <c r="Y159" s="58">
        <f>ROUND((MAX(IFERROR(VLOOKUP(P159,Lists!$A$11:$B$15,2,0),0),IFERROR(VLOOKUP(Q159,Lists!$A$19:$B$22,2,0),0))/4*40)+(MAX(IFERROR(VLOOKUP(M159,Lists!$A$3:$B$7,2,0),0),IFERROR(VLOOKUP(N159,Lists!$A$3:$B$7,2,0),0),IFERROR(VLOOKUP(O159,Lists!$A$39:$B$42,2,0),0))/4*30)+(IFERROR(VLOOKUP(R159,Lists!$A$3:$B$7,2,0),0)/4*20)+(MAX(IFERROR(VLOOKUP(S159,Lists!$A$3:$B$7,2,0),0),IFERROR(VLOOKUP(T159,Lists!$A$3:$B$7,2,0),0),(IFERROR(VLOOKUP(U159,Lists!$A$46:$B$49,2,0),0)/3*4))/4*10),0)</f>
        <v>0</v>
      </c>
      <c r="Z159" s="58">
        <f>IF(OR('Vendor Tiering'!F159="Yes",'Vendor Tiering'!G159="Yes",'Vendor Tiering'!H159="Yes",'Vendor Tiering'!I159="Yes",'Vendor Tiering'!J159="Yes"),1,IF(OR('Vendor Tiering'!K159="Yes",'Vendor Tiering'!L159="Yes"),2,IF(Y159&gt;=80,1,IF(Y159&gt;=65,2,IF(Y159&gt;=45,3,IF(Y159&gt;=25,4,5))))))</f>
        <v>5</v>
      </c>
      <c r="AA159" s="58" t="str">
        <f>IF(OR('Vendor Tiering'!F159="Yes",'Vendor Tiering'!G159="Yes",'Vendor Tiering'!H159="Yes",'Vendor Tiering'!I159="Yes",'Vendor Tiering'!J159="Yes"),"Tier 1 override",IF(OR('Vendor Tiering'!K159="Yes",'Vendor Tiering'!L159="Yes"),"Tier 2 override","No"))</f>
        <v>No</v>
      </c>
      <c r="AB159" s="1"/>
      <c r="AC159" s="1"/>
    </row>
    <row r="160" spans="1:29" ht="15.75" customHeight="1" x14ac:dyDescent="0.2">
      <c r="A160" s="1"/>
      <c r="B160" s="57"/>
      <c r="C160" s="1"/>
      <c r="D160" s="1"/>
      <c r="E160" s="1"/>
      <c r="F160" s="2"/>
      <c r="G160" s="2"/>
      <c r="H160" s="2"/>
      <c r="I160" s="2"/>
      <c r="J160" s="2"/>
      <c r="K160" s="2"/>
      <c r="L160" s="2"/>
      <c r="M160" s="2"/>
      <c r="N160" s="2"/>
      <c r="O160" s="2"/>
      <c r="P160" s="2"/>
      <c r="Q160" s="2"/>
      <c r="R160" s="2"/>
      <c r="S160" s="2"/>
      <c r="T160" s="2"/>
      <c r="U160" s="2"/>
      <c r="V160" s="2"/>
      <c r="W160" s="2"/>
      <c r="X160" s="53"/>
      <c r="Y160" s="58">
        <f>ROUND((MAX(IFERROR(VLOOKUP(P160,Lists!$A$11:$B$15,2,0),0),IFERROR(VLOOKUP(Q160,Lists!$A$19:$B$22,2,0),0))/4*40)+(MAX(IFERROR(VLOOKUP(M160,Lists!$A$3:$B$7,2,0),0),IFERROR(VLOOKUP(N160,Lists!$A$3:$B$7,2,0),0),IFERROR(VLOOKUP(O160,Lists!$A$39:$B$42,2,0),0))/4*30)+(IFERROR(VLOOKUP(R160,Lists!$A$3:$B$7,2,0),0)/4*20)+(MAX(IFERROR(VLOOKUP(S160,Lists!$A$3:$B$7,2,0),0),IFERROR(VLOOKUP(T160,Lists!$A$3:$B$7,2,0),0),(IFERROR(VLOOKUP(U160,Lists!$A$46:$B$49,2,0),0)/3*4))/4*10),0)</f>
        <v>0</v>
      </c>
      <c r="Z160" s="58">
        <f>IF(OR('Vendor Tiering'!F160="Yes",'Vendor Tiering'!G160="Yes",'Vendor Tiering'!H160="Yes",'Vendor Tiering'!I160="Yes",'Vendor Tiering'!J160="Yes"),1,IF(OR('Vendor Tiering'!K160="Yes",'Vendor Tiering'!L160="Yes"),2,IF(Y160&gt;=80,1,IF(Y160&gt;=65,2,IF(Y160&gt;=45,3,IF(Y160&gt;=25,4,5))))))</f>
        <v>5</v>
      </c>
      <c r="AA160" s="58" t="str">
        <f>IF(OR('Vendor Tiering'!F160="Yes",'Vendor Tiering'!G160="Yes",'Vendor Tiering'!H160="Yes",'Vendor Tiering'!I160="Yes",'Vendor Tiering'!J160="Yes"),"Tier 1 override",IF(OR('Vendor Tiering'!K160="Yes",'Vendor Tiering'!L160="Yes"),"Tier 2 override","No"))</f>
        <v>No</v>
      </c>
      <c r="AB160" s="1"/>
      <c r="AC160" s="1"/>
    </row>
    <row r="161" spans="1:29" ht="15.75" customHeight="1" x14ac:dyDescent="0.2">
      <c r="A161" s="1"/>
      <c r="B161" s="57"/>
      <c r="C161" s="1"/>
      <c r="D161" s="1"/>
      <c r="E161" s="1"/>
      <c r="F161" s="2"/>
      <c r="G161" s="2"/>
      <c r="H161" s="2"/>
      <c r="I161" s="2"/>
      <c r="J161" s="2"/>
      <c r="K161" s="2"/>
      <c r="L161" s="2"/>
      <c r="M161" s="2"/>
      <c r="N161" s="2"/>
      <c r="O161" s="2"/>
      <c r="P161" s="2"/>
      <c r="Q161" s="2"/>
      <c r="R161" s="2"/>
      <c r="S161" s="2"/>
      <c r="T161" s="2"/>
      <c r="U161" s="2"/>
      <c r="V161" s="2"/>
      <c r="W161" s="2"/>
      <c r="X161" s="53"/>
      <c r="Y161" s="58">
        <f>ROUND((MAX(IFERROR(VLOOKUP(P161,Lists!$A$11:$B$15,2,0),0),IFERROR(VLOOKUP(Q161,Lists!$A$19:$B$22,2,0),0))/4*40)+(MAX(IFERROR(VLOOKUP(M161,Lists!$A$3:$B$7,2,0),0),IFERROR(VLOOKUP(N161,Lists!$A$3:$B$7,2,0),0),IFERROR(VLOOKUP(O161,Lists!$A$39:$B$42,2,0),0))/4*30)+(IFERROR(VLOOKUP(R161,Lists!$A$3:$B$7,2,0),0)/4*20)+(MAX(IFERROR(VLOOKUP(S161,Lists!$A$3:$B$7,2,0),0),IFERROR(VLOOKUP(T161,Lists!$A$3:$B$7,2,0),0),(IFERROR(VLOOKUP(U161,Lists!$A$46:$B$49,2,0),0)/3*4))/4*10),0)</f>
        <v>0</v>
      </c>
      <c r="Z161" s="58">
        <f>IF(OR('Vendor Tiering'!F161="Yes",'Vendor Tiering'!G161="Yes",'Vendor Tiering'!H161="Yes",'Vendor Tiering'!I161="Yes",'Vendor Tiering'!J161="Yes"),1,IF(OR('Vendor Tiering'!K161="Yes",'Vendor Tiering'!L161="Yes"),2,IF(Y161&gt;=80,1,IF(Y161&gt;=65,2,IF(Y161&gt;=45,3,IF(Y161&gt;=25,4,5))))))</f>
        <v>5</v>
      </c>
      <c r="AA161" s="58" t="str">
        <f>IF(OR('Vendor Tiering'!F161="Yes",'Vendor Tiering'!G161="Yes",'Vendor Tiering'!H161="Yes",'Vendor Tiering'!I161="Yes",'Vendor Tiering'!J161="Yes"),"Tier 1 override",IF(OR('Vendor Tiering'!K161="Yes",'Vendor Tiering'!L161="Yes"),"Tier 2 override","No"))</f>
        <v>No</v>
      </c>
      <c r="AB161" s="1"/>
      <c r="AC161" s="1"/>
    </row>
    <row r="162" spans="1:29" ht="15.75" customHeight="1" x14ac:dyDescent="0.2">
      <c r="A162" s="1"/>
      <c r="B162" s="57"/>
      <c r="C162" s="1"/>
      <c r="D162" s="1"/>
      <c r="E162" s="1"/>
      <c r="F162" s="2"/>
      <c r="G162" s="2"/>
      <c r="H162" s="2"/>
      <c r="I162" s="2"/>
      <c r="J162" s="2"/>
      <c r="K162" s="2"/>
      <c r="L162" s="2"/>
      <c r="M162" s="2"/>
      <c r="N162" s="2"/>
      <c r="O162" s="2"/>
      <c r="P162" s="2"/>
      <c r="Q162" s="2"/>
      <c r="R162" s="2"/>
      <c r="S162" s="2"/>
      <c r="T162" s="2"/>
      <c r="U162" s="2"/>
      <c r="V162" s="2"/>
      <c r="W162" s="2"/>
      <c r="X162" s="53"/>
      <c r="Y162" s="58">
        <f>ROUND((MAX(IFERROR(VLOOKUP(P162,Lists!$A$11:$B$15,2,0),0),IFERROR(VLOOKUP(Q162,Lists!$A$19:$B$22,2,0),0))/4*40)+(MAX(IFERROR(VLOOKUP(M162,Lists!$A$3:$B$7,2,0),0),IFERROR(VLOOKUP(N162,Lists!$A$3:$B$7,2,0),0),IFERROR(VLOOKUP(O162,Lists!$A$39:$B$42,2,0),0))/4*30)+(IFERROR(VLOOKUP(R162,Lists!$A$3:$B$7,2,0),0)/4*20)+(MAX(IFERROR(VLOOKUP(S162,Lists!$A$3:$B$7,2,0),0),IFERROR(VLOOKUP(T162,Lists!$A$3:$B$7,2,0),0),(IFERROR(VLOOKUP(U162,Lists!$A$46:$B$49,2,0),0)/3*4))/4*10),0)</f>
        <v>0</v>
      </c>
      <c r="Z162" s="58">
        <f>IF(OR('Vendor Tiering'!F162="Yes",'Vendor Tiering'!G162="Yes",'Vendor Tiering'!H162="Yes",'Vendor Tiering'!I162="Yes",'Vendor Tiering'!J162="Yes"),1,IF(OR('Vendor Tiering'!K162="Yes",'Vendor Tiering'!L162="Yes"),2,IF(Y162&gt;=80,1,IF(Y162&gt;=65,2,IF(Y162&gt;=45,3,IF(Y162&gt;=25,4,5))))))</f>
        <v>5</v>
      </c>
      <c r="AA162" s="58" t="str">
        <f>IF(OR('Vendor Tiering'!F162="Yes",'Vendor Tiering'!G162="Yes",'Vendor Tiering'!H162="Yes",'Vendor Tiering'!I162="Yes",'Vendor Tiering'!J162="Yes"),"Tier 1 override",IF(OR('Vendor Tiering'!K162="Yes",'Vendor Tiering'!L162="Yes"),"Tier 2 override","No"))</f>
        <v>No</v>
      </c>
      <c r="AB162" s="1"/>
      <c r="AC162" s="1"/>
    </row>
    <row r="163" spans="1:29" ht="15.75" customHeight="1" x14ac:dyDescent="0.2">
      <c r="A163" s="1"/>
      <c r="B163" s="57"/>
      <c r="C163" s="1"/>
      <c r="D163" s="1"/>
      <c r="E163" s="1"/>
      <c r="F163" s="2"/>
      <c r="G163" s="2"/>
      <c r="H163" s="2"/>
      <c r="I163" s="2"/>
      <c r="J163" s="2"/>
      <c r="K163" s="2"/>
      <c r="L163" s="2"/>
      <c r="M163" s="2"/>
      <c r="N163" s="2"/>
      <c r="O163" s="2"/>
      <c r="P163" s="2"/>
      <c r="Q163" s="2"/>
      <c r="R163" s="2"/>
      <c r="S163" s="2"/>
      <c r="T163" s="2"/>
      <c r="U163" s="2"/>
      <c r="V163" s="2"/>
      <c r="W163" s="2"/>
      <c r="X163" s="53"/>
      <c r="Y163" s="58">
        <f>ROUND((MAX(IFERROR(VLOOKUP(P163,Lists!$A$11:$B$15,2,0),0),IFERROR(VLOOKUP(Q163,Lists!$A$19:$B$22,2,0),0))/4*40)+(MAX(IFERROR(VLOOKUP(M163,Lists!$A$3:$B$7,2,0),0),IFERROR(VLOOKUP(N163,Lists!$A$3:$B$7,2,0),0),IFERROR(VLOOKUP(O163,Lists!$A$39:$B$42,2,0),0))/4*30)+(IFERROR(VLOOKUP(R163,Lists!$A$3:$B$7,2,0),0)/4*20)+(MAX(IFERROR(VLOOKUP(S163,Lists!$A$3:$B$7,2,0),0),IFERROR(VLOOKUP(T163,Lists!$A$3:$B$7,2,0),0),(IFERROR(VLOOKUP(U163,Lists!$A$46:$B$49,2,0),0)/3*4))/4*10),0)</f>
        <v>0</v>
      </c>
      <c r="Z163" s="58">
        <f>IF(OR('Vendor Tiering'!F163="Yes",'Vendor Tiering'!G163="Yes",'Vendor Tiering'!H163="Yes",'Vendor Tiering'!I163="Yes",'Vendor Tiering'!J163="Yes"),1,IF(OR('Vendor Tiering'!K163="Yes",'Vendor Tiering'!L163="Yes"),2,IF(Y163&gt;=80,1,IF(Y163&gt;=65,2,IF(Y163&gt;=45,3,IF(Y163&gt;=25,4,5))))))</f>
        <v>5</v>
      </c>
      <c r="AA163" s="58" t="str">
        <f>IF(OR('Vendor Tiering'!F163="Yes",'Vendor Tiering'!G163="Yes",'Vendor Tiering'!H163="Yes",'Vendor Tiering'!I163="Yes",'Vendor Tiering'!J163="Yes"),"Tier 1 override",IF(OR('Vendor Tiering'!K163="Yes",'Vendor Tiering'!L163="Yes"),"Tier 2 override","No"))</f>
        <v>No</v>
      </c>
      <c r="AB163" s="1"/>
      <c r="AC163" s="1"/>
    </row>
    <row r="164" spans="1:29" ht="15.75" customHeight="1" x14ac:dyDescent="0.2">
      <c r="A164" s="1"/>
      <c r="B164" s="57"/>
      <c r="C164" s="1"/>
      <c r="D164" s="1"/>
      <c r="E164" s="1"/>
      <c r="F164" s="2"/>
      <c r="G164" s="2"/>
      <c r="H164" s="2"/>
      <c r="I164" s="2"/>
      <c r="J164" s="2"/>
      <c r="K164" s="2"/>
      <c r="L164" s="2"/>
      <c r="M164" s="2"/>
      <c r="N164" s="2"/>
      <c r="O164" s="2"/>
      <c r="P164" s="2"/>
      <c r="Q164" s="2"/>
      <c r="R164" s="2"/>
      <c r="S164" s="2"/>
      <c r="T164" s="2"/>
      <c r="U164" s="2"/>
      <c r="V164" s="2"/>
      <c r="W164" s="2"/>
      <c r="X164" s="53"/>
      <c r="Y164" s="58">
        <f>ROUND((MAX(IFERROR(VLOOKUP(P164,Lists!$A$11:$B$15,2,0),0),IFERROR(VLOOKUP(Q164,Lists!$A$19:$B$22,2,0),0))/4*40)+(MAX(IFERROR(VLOOKUP(M164,Lists!$A$3:$B$7,2,0),0),IFERROR(VLOOKUP(N164,Lists!$A$3:$B$7,2,0),0),IFERROR(VLOOKUP(O164,Lists!$A$39:$B$42,2,0),0))/4*30)+(IFERROR(VLOOKUP(R164,Lists!$A$3:$B$7,2,0),0)/4*20)+(MAX(IFERROR(VLOOKUP(S164,Lists!$A$3:$B$7,2,0),0),IFERROR(VLOOKUP(T164,Lists!$A$3:$B$7,2,0),0),(IFERROR(VLOOKUP(U164,Lists!$A$46:$B$49,2,0),0)/3*4))/4*10),0)</f>
        <v>0</v>
      </c>
      <c r="Z164" s="58">
        <f>IF(OR('Vendor Tiering'!F164="Yes",'Vendor Tiering'!G164="Yes",'Vendor Tiering'!H164="Yes",'Vendor Tiering'!I164="Yes",'Vendor Tiering'!J164="Yes"),1,IF(OR('Vendor Tiering'!K164="Yes",'Vendor Tiering'!L164="Yes"),2,IF(Y164&gt;=80,1,IF(Y164&gt;=65,2,IF(Y164&gt;=45,3,IF(Y164&gt;=25,4,5))))))</f>
        <v>5</v>
      </c>
      <c r="AA164" s="58" t="str">
        <f>IF(OR('Vendor Tiering'!F164="Yes",'Vendor Tiering'!G164="Yes",'Vendor Tiering'!H164="Yes",'Vendor Tiering'!I164="Yes",'Vendor Tiering'!J164="Yes"),"Tier 1 override",IF(OR('Vendor Tiering'!K164="Yes",'Vendor Tiering'!L164="Yes"),"Tier 2 override","No"))</f>
        <v>No</v>
      </c>
      <c r="AB164" s="1"/>
      <c r="AC164" s="1"/>
    </row>
    <row r="165" spans="1:29" ht="15.75" customHeight="1" x14ac:dyDescent="0.2">
      <c r="A165" s="1"/>
      <c r="B165" s="57"/>
      <c r="C165" s="1"/>
      <c r="D165" s="1"/>
      <c r="E165" s="1"/>
      <c r="F165" s="2"/>
      <c r="G165" s="2"/>
      <c r="H165" s="2"/>
      <c r="I165" s="2"/>
      <c r="J165" s="2"/>
      <c r="K165" s="2"/>
      <c r="L165" s="2"/>
      <c r="M165" s="2"/>
      <c r="N165" s="2"/>
      <c r="O165" s="2"/>
      <c r="P165" s="2"/>
      <c r="Q165" s="2"/>
      <c r="R165" s="2"/>
      <c r="S165" s="2"/>
      <c r="T165" s="2"/>
      <c r="U165" s="2"/>
      <c r="V165" s="2"/>
      <c r="W165" s="2"/>
      <c r="X165" s="53"/>
      <c r="Y165" s="58">
        <f>ROUND((MAX(IFERROR(VLOOKUP(P165,Lists!$A$11:$B$15,2,0),0),IFERROR(VLOOKUP(Q165,Lists!$A$19:$B$22,2,0),0))/4*40)+(MAX(IFERROR(VLOOKUP(M165,Lists!$A$3:$B$7,2,0),0),IFERROR(VLOOKUP(N165,Lists!$A$3:$B$7,2,0),0),IFERROR(VLOOKUP(O165,Lists!$A$39:$B$42,2,0),0))/4*30)+(IFERROR(VLOOKUP(R165,Lists!$A$3:$B$7,2,0),0)/4*20)+(MAX(IFERROR(VLOOKUP(S165,Lists!$A$3:$B$7,2,0),0),IFERROR(VLOOKUP(T165,Lists!$A$3:$B$7,2,0),0),(IFERROR(VLOOKUP(U165,Lists!$A$46:$B$49,2,0),0)/3*4))/4*10),0)</f>
        <v>0</v>
      </c>
      <c r="Z165" s="58">
        <f>IF(OR('Vendor Tiering'!F165="Yes",'Vendor Tiering'!G165="Yes",'Vendor Tiering'!H165="Yes",'Vendor Tiering'!I165="Yes",'Vendor Tiering'!J165="Yes"),1,IF(OR('Vendor Tiering'!K165="Yes",'Vendor Tiering'!L165="Yes"),2,IF(Y165&gt;=80,1,IF(Y165&gt;=65,2,IF(Y165&gt;=45,3,IF(Y165&gt;=25,4,5))))))</f>
        <v>5</v>
      </c>
      <c r="AA165" s="58" t="str">
        <f>IF(OR('Vendor Tiering'!F165="Yes",'Vendor Tiering'!G165="Yes",'Vendor Tiering'!H165="Yes",'Vendor Tiering'!I165="Yes",'Vendor Tiering'!J165="Yes"),"Tier 1 override",IF(OR('Vendor Tiering'!K165="Yes",'Vendor Tiering'!L165="Yes"),"Tier 2 override","No"))</f>
        <v>No</v>
      </c>
      <c r="AB165" s="1"/>
      <c r="AC165" s="1"/>
    </row>
    <row r="166" spans="1:29" ht="15.75" customHeight="1" x14ac:dyDescent="0.2">
      <c r="A166" s="1"/>
      <c r="B166" s="57"/>
      <c r="C166" s="1"/>
      <c r="D166" s="1"/>
      <c r="E166" s="1"/>
      <c r="F166" s="2"/>
      <c r="G166" s="2"/>
      <c r="H166" s="2"/>
      <c r="I166" s="2"/>
      <c r="J166" s="2"/>
      <c r="K166" s="2"/>
      <c r="L166" s="2"/>
      <c r="M166" s="2"/>
      <c r="N166" s="2"/>
      <c r="O166" s="2"/>
      <c r="P166" s="2"/>
      <c r="Q166" s="2"/>
      <c r="R166" s="2"/>
      <c r="S166" s="2"/>
      <c r="T166" s="2"/>
      <c r="U166" s="2"/>
      <c r="V166" s="2"/>
      <c r="W166" s="2"/>
      <c r="X166" s="53"/>
      <c r="Y166" s="58">
        <f>ROUND((MAX(IFERROR(VLOOKUP(P166,Lists!$A$11:$B$15,2,0),0),IFERROR(VLOOKUP(Q166,Lists!$A$19:$B$22,2,0),0))/4*40)+(MAX(IFERROR(VLOOKUP(M166,Lists!$A$3:$B$7,2,0),0),IFERROR(VLOOKUP(N166,Lists!$A$3:$B$7,2,0),0),IFERROR(VLOOKUP(O166,Lists!$A$39:$B$42,2,0),0))/4*30)+(IFERROR(VLOOKUP(R166,Lists!$A$3:$B$7,2,0),0)/4*20)+(MAX(IFERROR(VLOOKUP(S166,Lists!$A$3:$B$7,2,0),0),IFERROR(VLOOKUP(T166,Lists!$A$3:$B$7,2,0),0),(IFERROR(VLOOKUP(U166,Lists!$A$46:$B$49,2,0),0)/3*4))/4*10),0)</f>
        <v>0</v>
      </c>
      <c r="Z166" s="58">
        <f>IF(OR('Vendor Tiering'!F166="Yes",'Vendor Tiering'!G166="Yes",'Vendor Tiering'!H166="Yes",'Vendor Tiering'!I166="Yes",'Vendor Tiering'!J166="Yes"),1,IF(OR('Vendor Tiering'!K166="Yes",'Vendor Tiering'!L166="Yes"),2,IF(Y166&gt;=80,1,IF(Y166&gt;=65,2,IF(Y166&gt;=45,3,IF(Y166&gt;=25,4,5))))))</f>
        <v>5</v>
      </c>
      <c r="AA166" s="58" t="str">
        <f>IF(OR('Vendor Tiering'!F166="Yes",'Vendor Tiering'!G166="Yes",'Vendor Tiering'!H166="Yes",'Vendor Tiering'!I166="Yes",'Vendor Tiering'!J166="Yes"),"Tier 1 override",IF(OR('Vendor Tiering'!K166="Yes",'Vendor Tiering'!L166="Yes"),"Tier 2 override","No"))</f>
        <v>No</v>
      </c>
      <c r="AB166" s="1"/>
      <c r="AC166" s="1"/>
    </row>
    <row r="167" spans="1:29" ht="15.75" customHeight="1" x14ac:dyDescent="0.2">
      <c r="A167" s="1"/>
      <c r="B167" s="57"/>
      <c r="C167" s="1"/>
      <c r="D167" s="1"/>
      <c r="E167" s="1"/>
      <c r="F167" s="2"/>
      <c r="G167" s="2"/>
      <c r="H167" s="2"/>
      <c r="I167" s="2"/>
      <c r="J167" s="2"/>
      <c r="K167" s="2"/>
      <c r="L167" s="2"/>
      <c r="M167" s="2"/>
      <c r="N167" s="2"/>
      <c r="O167" s="2"/>
      <c r="P167" s="2"/>
      <c r="Q167" s="2"/>
      <c r="R167" s="2"/>
      <c r="S167" s="2"/>
      <c r="T167" s="2"/>
      <c r="U167" s="2"/>
      <c r="V167" s="2"/>
      <c r="W167" s="2"/>
      <c r="X167" s="53"/>
      <c r="Y167" s="58">
        <f>ROUND((MAX(IFERROR(VLOOKUP(P167,Lists!$A$11:$B$15,2,0),0),IFERROR(VLOOKUP(Q167,Lists!$A$19:$B$22,2,0),0))/4*40)+(MAX(IFERROR(VLOOKUP(M167,Lists!$A$3:$B$7,2,0),0),IFERROR(VLOOKUP(N167,Lists!$A$3:$B$7,2,0),0),IFERROR(VLOOKUP(O167,Lists!$A$39:$B$42,2,0),0))/4*30)+(IFERROR(VLOOKUP(R167,Lists!$A$3:$B$7,2,0),0)/4*20)+(MAX(IFERROR(VLOOKUP(S167,Lists!$A$3:$B$7,2,0),0),IFERROR(VLOOKUP(T167,Lists!$A$3:$B$7,2,0),0),(IFERROR(VLOOKUP(U167,Lists!$A$46:$B$49,2,0),0)/3*4))/4*10),0)</f>
        <v>0</v>
      </c>
      <c r="Z167" s="58">
        <f>IF(OR('Vendor Tiering'!F167="Yes",'Vendor Tiering'!G167="Yes",'Vendor Tiering'!H167="Yes",'Vendor Tiering'!I167="Yes",'Vendor Tiering'!J167="Yes"),1,IF(OR('Vendor Tiering'!K167="Yes",'Vendor Tiering'!L167="Yes"),2,IF(Y167&gt;=80,1,IF(Y167&gt;=65,2,IF(Y167&gt;=45,3,IF(Y167&gt;=25,4,5))))))</f>
        <v>5</v>
      </c>
      <c r="AA167" s="58" t="str">
        <f>IF(OR('Vendor Tiering'!F167="Yes",'Vendor Tiering'!G167="Yes",'Vendor Tiering'!H167="Yes",'Vendor Tiering'!I167="Yes",'Vendor Tiering'!J167="Yes"),"Tier 1 override",IF(OR('Vendor Tiering'!K167="Yes",'Vendor Tiering'!L167="Yes"),"Tier 2 override","No"))</f>
        <v>No</v>
      </c>
      <c r="AB167" s="1"/>
      <c r="AC167" s="1"/>
    </row>
    <row r="168" spans="1:29" ht="15.75" customHeight="1" x14ac:dyDescent="0.2">
      <c r="A168" s="1"/>
      <c r="B168" s="57"/>
      <c r="C168" s="1"/>
      <c r="D168" s="1"/>
      <c r="E168" s="1"/>
      <c r="F168" s="2"/>
      <c r="G168" s="2"/>
      <c r="H168" s="2"/>
      <c r="I168" s="2"/>
      <c r="J168" s="2"/>
      <c r="K168" s="2"/>
      <c r="L168" s="2"/>
      <c r="M168" s="2"/>
      <c r="N168" s="2"/>
      <c r="O168" s="2"/>
      <c r="P168" s="2"/>
      <c r="Q168" s="2"/>
      <c r="R168" s="2"/>
      <c r="S168" s="2"/>
      <c r="T168" s="2"/>
      <c r="U168" s="2"/>
      <c r="V168" s="2"/>
      <c r="W168" s="2"/>
      <c r="X168" s="53"/>
      <c r="Y168" s="58">
        <f>ROUND((MAX(IFERROR(VLOOKUP(P168,Lists!$A$11:$B$15,2,0),0),IFERROR(VLOOKUP(Q168,Lists!$A$19:$B$22,2,0),0))/4*40)+(MAX(IFERROR(VLOOKUP(M168,Lists!$A$3:$B$7,2,0),0),IFERROR(VLOOKUP(N168,Lists!$A$3:$B$7,2,0),0),IFERROR(VLOOKUP(O168,Lists!$A$39:$B$42,2,0),0))/4*30)+(IFERROR(VLOOKUP(R168,Lists!$A$3:$B$7,2,0),0)/4*20)+(MAX(IFERROR(VLOOKUP(S168,Lists!$A$3:$B$7,2,0),0),IFERROR(VLOOKUP(T168,Lists!$A$3:$B$7,2,0),0),(IFERROR(VLOOKUP(U168,Lists!$A$46:$B$49,2,0),0)/3*4))/4*10),0)</f>
        <v>0</v>
      </c>
      <c r="Z168" s="58">
        <f>IF(OR('Vendor Tiering'!F168="Yes",'Vendor Tiering'!G168="Yes",'Vendor Tiering'!H168="Yes",'Vendor Tiering'!I168="Yes",'Vendor Tiering'!J168="Yes"),1,IF(OR('Vendor Tiering'!K168="Yes",'Vendor Tiering'!L168="Yes"),2,IF(Y168&gt;=80,1,IF(Y168&gt;=65,2,IF(Y168&gt;=45,3,IF(Y168&gt;=25,4,5))))))</f>
        <v>5</v>
      </c>
      <c r="AA168" s="58" t="str">
        <f>IF(OR('Vendor Tiering'!F168="Yes",'Vendor Tiering'!G168="Yes",'Vendor Tiering'!H168="Yes",'Vendor Tiering'!I168="Yes",'Vendor Tiering'!J168="Yes"),"Tier 1 override",IF(OR('Vendor Tiering'!K168="Yes",'Vendor Tiering'!L168="Yes"),"Tier 2 override","No"))</f>
        <v>No</v>
      </c>
      <c r="AB168" s="1"/>
      <c r="AC168" s="1"/>
    </row>
    <row r="169" spans="1:29" ht="15.75" customHeight="1" x14ac:dyDescent="0.2">
      <c r="A169" s="1"/>
      <c r="B169" s="57"/>
      <c r="C169" s="1"/>
      <c r="D169" s="1"/>
      <c r="E169" s="1"/>
      <c r="F169" s="2"/>
      <c r="G169" s="2"/>
      <c r="H169" s="2"/>
      <c r="I169" s="2"/>
      <c r="J169" s="2"/>
      <c r="K169" s="2"/>
      <c r="L169" s="2"/>
      <c r="M169" s="2"/>
      <c r="N169" s="2"/>
      <c r="O169" s="2"/>
      <c r="P169" s="2"/>
      <c r="Q169" s="2"/>
      <c r="R169" s="2"/>
      <c r="S169" s="2"/>
      <c r="T169" s="2"/>
      <c r="U169" s="2"/>
      <c r="V169" s="2"/>
      <c r="W169" s="2"/>
      <c r="X169" s="53"/>
      <c r="Y169" s="58">
        <f>ROUND((MAX(IFERROR(VLOOKUP(P169,Lists!$A$11:$B$15,2,0),0),IFERROR(VLOOKUP(Q169,Lists!$A$19:$B$22,2,0),0))/4*40)+(MAX(IFERROR(VLOOKUP(M169,Lists!$A$3:$B$7,2,0),0),IFERROR(VLOOKUP(N169,Lists!$A$3:$B$7,2,0),0),IFERROR(VLOOKUP(O169,Lists!$A$39:$B$42,2,0),0))/4*30)+(IFERROR(VLOOKUP(R169,Lists!$A$3:$B$7,2,0),0)/4*20)+(MAX(IFERROR(VLOOKUP(S169,Lists!$A$3:$B$7,2,0),0),IFERROR(VLOOKUP(T169,Lists!$A$3:$B$7,2,0),0),(IFERROR(VLOOKUP(U169,Lists!$A$46:$B$49,2,0),0)/3*4))/4*10),0)</f>
        <v>0</v>
      </c>
      <c r="Z169" s="58">
        <f>IF(OR('Vendor Tiering'!F169="Yes",'Vendor Tiering'!G169="Yes",'Vendor Tiering'!H169="Yes",'Vendor Tiering'!I169="Yes",'Vendor Tiering'!J169="Yes"),1,IF(OR('Vendor Tiering'!K169="Yes",'Vendor Tiering'!L169="Yes"),2,IF(Y169&gt;=80,1,IF(Y169&gt;=65,2,IF(Y169&gt;=45,3,IF(Y169&gt;=25,4,5))))))</f>
        <v>5</v>
      </c>
      <c r="AA169" s="58" t="str">
        <f>IF(OR('Vendor Tiering'!F169="Yes",'Vendor Tiering'!G169="Yes",'Vendor Tiering'!H169="Yes",'Vendor Tiering'!I169="Yes",'Vendor Tiering'!J169="Yes"),"Tier 1 override",IF(OR('Vendor Tiering'!K169="Yes",'Vendor Tiering'!L169="Yes"),"Tier 2 override","No"))</f>
        <v>No</v>
      </c>
      <c r="AB169" s="1"/>
      <c r="AC169" s="1"/>
    </row>
    <row r="170" spans="1:29" ht="15.75" customHeight="1" x14ac:dyDescent="0.2">
      <c r="A170" s="1"/>
      <c r="B170" s="57"/>
      <c r="C170" s="1"/>
      <c r="D170" s="1"/>
      <c r="E170" s="1"/>
      <c r="F170" s="2"/>
      <c r="G170" s="2"/>
      <c r="H170" s="2"/>
      <c r="I170" s="2"/>
      <c r="J170" s="2"/>
      <c r="K170" s="2"/>
      <c r="L170" s="2"/>
      <c r="M170" s="2"/>
      <c r="N170" s="2"/>
      <c r="O170" s="2"/>
      <c r="P170" s="2"/>
      <c r="Q170" s="2"/>
      <c r="R170" s="2"/>
      <c r="S170" s="2"/>
      <c r="T170" s="2"/>
      <c r="U170" s="2"/>
      <c r="V170" s="2"/>
      <c r="W170" s="2"/>
      <c r="X170" s="53"/>
      <c r="Y170" s="58">
        <f>ROUND((MAX(IFERROR(VLOOKUP(P170,Lists!$A$11:$B$15,2,0),0),IFERROR(VLOOKUP(Q170,Lists!$A$19:$B$22,2,0),0))/4*40)+(MAX(IFERROR(VLOOKUP(M170,Lists!$A$3:$B$7,2,0),0),IFERROR(VLOOKUP(N170,Lists!$A$3:$B$7,2,0),0),IFERROR(VLOOKUP(O170,Lists!$A$39:$B$42,2,0),0))/4*30)+(IFERROR(VLOOKUP(R170,Lists!$A$3:$B$7,2,0),0)/4*20)+(MAX(IFERROR(VLOOKUP(S170,Lists!$A$3:$B$7,2,0),0),IFERROR(VLOOKUP(T170,Lists!$A$3:$B$7,2,0),0),(IFERROR(VLOOKUP(U170,Lists!$A$46:$B$49,2,0),0)/3*4))/4*10),0)</f>
        <v>0</v>
      </c>
      <c r="Z170" s="58">
        <f>IF(OR('Vendor Tiering'!F170="Yes",'Vendor Tiering'!G170="Yes",'Vendor Tiering'!H170="Yes",'Vendor Tiering'!I170="Yes",'Vendor Tiering'!J170="Yes"),1,IF(OR('Vendor Tiering'!K170="Yes",'Vendor Tiering'!L170="Yes"),2,IF(Y170&gt;=80,1,IF(Y170&gt;=65,2,IF(Y170&gt;=45,3,IF(Y170&gt;=25,4,5))))))</f>
        <v>5</v>
      </c>
      <c r="AA170" s="58" t="str">
        <f>IF(OR('Vendor Tiering'!F170="Yes",'Vendor Tiering'!G170="Yes",'Vendor Tiering'!H170="Yes",'Vendor Tiering'!I170="Yes",'Vendor Tiering'!J170="Yes"),"Tier 1 override",IF(OR('Vendor Tiering'!K170="Yes",'Vendor Tiering'!L170="Yes"),"Tier 2 override","No"))</f>
        <v>No</v>
      </c>
      <c r="AB170" s="1"/>
      <c r="AC170" s="1"/>
    </row>
    <row r="171" spans="1:29" ht="15.75" customHeight="1" x14ac:dyDescent="0.2">
      <c r="A171" s="1"/>
      <c r="B171" s="57"/>
      <c r="C171" s="1"/>
      <c r="D171" s="1"/>
      <c r="E171" s="1"/>
      <c r="F171" s="2"/>
      <c r="G171" s="2"/>
      <c r="H171" s="2"/>
      <c r="I171" s="2"/>
      <c r="J171" s="2"/>
      <c r="K171" s="2"/>
      <c r="L171" s="2"/>
      <c r="M171" s="2"/>
      <c r="N171" s="2"/>
      <c r="O171" s="2"/>
      <c r="P171" s="2"/>
      <c r="Q171" s="2"/>
      <c r="R171" s="2"/>
      <c r="S171" s="2"/>
      <c r="T171" s="2"/>
      <c r="U171" s="2"/>
      <c r="V171" s="2"/>
      <c r="W171" s="2"/>
      <c r="X171" s="53"/>
      <c r="Y171" s="58">
        <f>ROUND((MAX(IFERROR(VLOOKUP(P171,Lists!$A$11:$B$15,2,0),0),IFERROR(VLOOKUP(Q171,Lists!$A$19:$B$22,2,0),0))/4*40)+(MAX(IFERROR(VLOOKUP(M171,Lists!$A$3:$B$7,2,0),0),IFERROR(VLOOKUP(N171,Lists!$A$3:$B$7,2,0),0),IFERROR(VLOOKUP(O171,Lists!$A$39:$B$42,2,0),0))/4*30)+(IFERROR(VLOOKUP(R171,Lists!$A$3:$B$7,2,0),0)/4*20)+(MAX(IFERROR(VLOOKUP(S171,Lists!$A$3:$B$7,2,0),0),IFERROR(VLOOKUP(T171,Lists!$A$3:$B$7,2,0),0),(IFERROR(VLOOKUP(U171,Lists!$A$46:$B$49,2,0),0)/3*4))/4*10),0)</f>
        <v>0</v>
      </c>
      <c r="Z171" s="58">
        <f>IF(OR('Vendor Tiering'!F171="Yes",'Vendor Tiering'!G171="Yes",'Vendor Tiering'!H171="Yes",'Vendor Tiering'!I171="Yes",'Vendor Tiering'!J171="Yes"),1,IF(OR('Vendor Tiering'!K171="Yes",'Vendor Tiering'!L171="Yes"),2,IF(Y171&gt;=80,1,IF(Y171&gt;=65,2,IF(Y171&gt;=45,3,IF(Y171&gt;=25,4,5))))))</f>
        <v>5</v>
      </c>
      <c r="AA171" s="58" t="str">
        <f>IF(OR('Vendor Tiering'!F171="Yes",'Vendor Tiering'!G171="Yes",'Vendor Tiering'!H171="Yes",'Vendor Tiering'!I171="Yes",'Vendor Tiering'!J171="Yes"),"Tier 1 override",IF(OR('Vendor Tiering'!K171="Yes",'Vendor Tiering'!L171="Yes"),"Tier 2 override","No"))</f>
        <v>No</v>
      </c>
      <c r="AB171" s="1"/>
      <c r="AC171" s="1"/>
    </row>
    <row r="172" spans="1:29" ht="15.75" customHeight="1" x14ac:dyDescent="0.2">
      <c r="A172" s="1"/>
      <c r="B172" s="57"/>
      <c r="C172" s="1"/>
      <c r="D172" s="1"/>
      <c r="E172" s="1"/>
      <c r="F172" s="2"/>
      <c r="G172" s="2"/>
      <c r="H172" s="2"/>
      <c r="I172" s="2"/>
      <c r="J172" s="2"/>
      <c r="K172" s="2"/>
      <c r="L172" s="2"/>
      <c r="M172" s="2"/>
      <c r="N172" s="2"/>
      <c r="O172" s="2"/>
      <c r="P172" s="2"/>
      <c r="Q172" s="2"/>
      <c r="R172" s="2"/>
      <c r="S172" s="2"/>
      <c r="T172" s="2"/>
      <c r="U172" s="2"/>
      <c r="V172" s="2"/>
      <c r="W172" s="2"/>
      <c r="X172" s="53"/>
      <c r="Y172" s="58">
        <f>ROUND((MAX(IFERROR(VLOOKUP(P172,Lists!$A$11:$B$15,2,0),0),IFERROR(VLOOKUP(Q172,Lists!$A$19:$B$22,2,0),0))/4*40)+(MAX(IFERROR(VLOOKUP(M172,Lists!$A$3:$B$7,2,0),0),IFERROR(VLOOKUP(N172,Lists!$A$3:$B$7,2,0),0),IFERROR(VLOOKUP(O172,Lists!$A$39:$B$42,2,0),0))/4*30)+(IFERROR(VLOOKUP(R172,Lists!$A$3:$B$7,2,0),0)/4*20)+(MAX(IFERROR(VLOOKUP(S172,Lists!$A$3:$B$7,2,0),0),IFERROR(VLOOKUP(T172,Lists!$A$3:$B$7,2,0),0),(IFERROR(VLOOKUP(U172,Lists!$A$46:$B$49,2,0),0)/3*4))/4*10),0)</f>
        <v>0</v>
      </c>
      <c r="Z172" s="58">
        <f>IF(OR('Vendor Tiering'!F172="Yes",'Vendor Tiering'!G172="Yes",'Vendor Tiering'!H172="Yes",'Vendor Tiering'!I172="Yes",'Vendor Tiering'!J172="Yes"),1,IF(OR('Vendor Tiering'!K172="Yes",'Vendor Tiering'!L172="Yes"),2,IF(Y172&gt;=80,1,IF(Y172&gt;=65,2,IF(Y172&gt;=45,3,IF(Y172&gt;=25,4,5))))))</f>
        <v>5</v>
      </c>
      <c r="AA172" s="58" t="str">
        <f>IF(OR('Vendor Tiering'!F172="Yes",'Vendor Tiering'!G172="Yes",'Vendor Tiering'!H172="Yes",'Vendor Tiering'!I172="Yes",'Vendor Tiering'!J172="Yes"),"Tier 1 override",IF(OR('Vendor Tiering'!K172="Yes",'Vendor Tiering'!L172="Yes"),"Tier 2 override","No"))</f>
        <v>No</v>
      </c>
      <c r="AB172" s="1"/>
      <c r="AC172" s="1"/>
    </row>
    <row r="173" spans="1:29" ht="15.75" customHeight="1" x14ac:dyDescent="0.2">
      <c r="A173" s="1"/>
      <c r="B173" s="57"/>
      <c r="C173" s="1"/>
      <c r="D173" s="1"/>
      <c r="E173" s="1"/>
      <c r="F173" s="2"/>
      <c r="G173" s="2"/>
      <c r="H173" s="2"/>
      <c r="I173" s="2"/>
      <c r="J173" s="2"/>
      <c r="K173" s="2"/>
      <c r="L173" s="2"/>
      <c r="M173" s="2"/>
      <c r="N173" s="2"/>
      <c r="O173" s="2"/>
      <c r="P173" s="2"/>
      <c r="Q173" s="2"/>
      <c r="R173" s="2"/>
      <c r="S173" s="2"/>
      <c r="T173" s="2"/>
      <c r="U173" s="2"/>
      <c r="V173" s="2"/>
      <c r="W173" s="2"/>
      <c r="X173" s="53"/>
      <c r="Y173" s="58">
        <f>ROUND((MAX(IFERROR(VLOOKUP(P173,Lists!$A$11:$B$15,2,0),0),IFERROR(VLOOKUP(Q173,Lists!$A$19:$B$22,2,0),0))/4*40)+(MAX(IFERROR(VLOOKUP(M173,Lists!$A$3:$B$7,2,0),0),IFERROR(VLOOKUP(N173,Lists!$A$3:$B$7,2,0),0),IFERROR(VLOOKUP(O173,Lists!$A$39:$B$42,2,0),0))/4*30)+(IFERROR(VLOOKUP(R173,Lists!$A$3:$B$7,2,0),0)/4*20)+(MAX(IFERROR(VLOOKUP(S173,Lists!$A$3:$B$7,2,0),0),IFERROR(VLOOKUP(T173,Lists!$A$3:$B$7,2,0),0),(IFERROR(VLOOKUP(U173,Lists!$A$46:$B$49,2,0),0)/3*4))/4*10),0)</f>
        <v>0</v>
      </c>
      <c r="Z173" s="58">
        <f>IF(OR('Vendor Tiering'!F173="Yes",'Vendor Tiering'!G173="Yes",'Vendor Tiering'!H173="Yes",'Vendor Tiering'!I173="Yes",'Vendor Tiering'!J173="Yes"),1,IF(OR('Vendor Tiering'!K173="Yes",'Vendor Tiering'!L173="Yes"),2,IF(Y173&gt;=80,1,IF(Y173&gt;=65,2,IF(Y173&gt;=45,3,IF(Y173&gt;=25,4,5))))))</f>
        <v>5</v>
      </c>
      <c r="AA173" s="58" t="str">
        <f>IF(OR('Vendor Tiering'!F173="Yes",'Vendor Tiering'!G173="Yes",'Vendor Tiering'!H173="Yes",'Vendor Tiering'!I173="Yes",'Vendor Tiering'!J173="Yes"),"Tier 1 override",IF(OR('Vendor Tiering'!K173="Yes",'Vendor Tiering'!L173="Yes"),"Tier 2 override","No"))</f>
        <v>No</v>
      </c>
      <c r="AB173" s="1"/>
      <c r="AC173" s="1"/>
    </row>
    <row r="174" spans="1:29" ht="15.75" customHeight="1" x14ac:dyDescent="0.2">
      <c r="A174" s="1"/>
      <c r="B174" s="57"/>
      <c r="C174" s="1"/>
      <c r="D174" s="1"/>
      <c r="E174" s="1"/>
      <c r="F174" s="2"/>
      <c r="G174" s="2"/>
      <c r="H174" s="2"/>
      <c r="I174" s="2"/>
      <c r="J174" s="2"/>
      <c r="K174" s="2"/>
      <c r="L174" s="2"/>
      <c r="M174" s="2"/>
      <c r="N174" s="2"/>
      <c r="O174" s="2"/>
      <c r="P174" s="2"/>
      <c r="Q174" s="2"/>
      <c r="R174" s="2"/>
      <c r="S174" s="2"/>
      <c r="T174" s="2"/>
      <c r="U174" s="2"/>
      <c r="V174" s="2"/>
      <c r="W174" s="2"/>
      <c r="X174" s="53"/>
      <c r="Y174" s="58">
        <f>ROUND((MAX(IFERROR(VLOOKUP(P174,Lists!$A$11:$B$15,2,0),0),IFERROR(VLOOKUP(Q174,Lists!$A$19:$B$22,2,0),0))/4*40)+(MAX(IFERROR(VLOOKUP(M174,Lists!$A$3:$B$7,2,0),0),IFERROR(VLOOKUP(N174,Lists!$A$3:$B$7,2,0),0),IFERROR(VLOOKUP(O174,Lists!$A$39:$B$42,2,0),0))/4*30)+(IFERROR(VLOOKUP(R174,Lists!$A$3:$B$7,2,0),0)/4*20)+(MAX(IFERROR(VLOOKUP(S174,Lists!$A$3:$B$7,2,0),0),IFERROR(VLOOKUP(T174,Lists!$A$3:$B$7,2,0),0),(IFERROR(VLOOKUP(U174,Lists!$A$46:$B$49,2,0),0)/3*4))/4*10),0)</f>
        <v>0</v>
      </c>
      <c r="Z174" s="58">
        <f>IF(OR('Vendor Tiering'!F174="Yes",'Vendor Tiering'!G174="Yes",'Vendor Tiering'!H174="Yes",'Vendor Tiering'!I174="Yes",'Vendor Tiering'!J174="Yes"),1,IF(OR('Vendor Tiering'!K174="Yes",'Vendor Tiering'!L174="Yes"),2,IF(Y174&gt;=80,1,IF(Y174&gt;=65,2,IF(Y174&gt;=45,3,IF(Y174&gt;=25,4,5))))))</f>
        <v>5</v>
      </c>
      <c r="AA174" s="58" t="str">
        <f>IF(OR('Vendor Tiering'!F174="Yes",'Vendor Tiering'!G174="Yes",'Vendor Tiering'!H174="Yes",'Vendor Tiering'!I174="Yes",'Vendor Tiering'!J174="Yes"),"Tier 1 override",IF(OR('Vendor Tiering'!K174="Yes",'Vendor Tiering'!L174="Yes"),"Tier 2 override","No"))</f>
        <v>No</v>
      </c>
      <c r="AB174" s="1"/>
      <c r="AC174" s="1"/>
    </row>
    <row r="175" spans="1:29" ht="15.75" customHeight="1" x14ac:dyDescent="0.2">
      <c r="A175" s="1"/>
      <c r="B175" s="57"/>
      <c r="C175" s="1"/>
      <c r="D175" s="1"/>
      <c r="E175" s="1"/>
      <c r="F175" s="2"/>
      <c r="G175" s="2"/>
      <c r="H175" s="2"/>
      <c r="I175" s="2"/>
      <c r="J175" s="2"/>
      <c r="K175" s="2"/>
      <c r="L175" s="2"/>
      <c r="M175" s="2"/>
      <c r="N175" s="2"/>
      <c r="O175" s="2"/>
      <c r="P175" s="2"/>
      <c r="Q175" s="2"/>
      <c r="R175" s="2"/>
      <c r="S175" s="2"/>
      <c r="T175" s="2"/>
      <c r="U175" s="2"/>
      <c r="V175" s="2"/>
      <c r="W175" s="2"/>
      <c r="X175" s="53"/>
      <c r="Y175" s="58">
        <f>ROUND((MAX(IFERROR(VLOOKUP(P175,Lists!$A$11:$B$15,2,0),0),IFERROR(VLOOKUP(Q175,Lists!$A$19:$B$22,2,0),0))/4*40)+(MAX(IFERROR(VLOOKUP(M175,Lists!$A$3:$B$7,2,0),0),IFERROR(VLOOKUP(N175,Lists!$A$3:$B$7,2,0),0),IFERROR(VLOOKUP(O175,Lists!$A$39:$B$42,2,0),0))/4*30)+(IFERROR(VLOOKUP(R175,Lists!$A$3:$B$7,2,0),0)/4*20)+(MAX(IFERROR(VLOOKUP(S175,Lists!$A$3:$B$7,2,0),0),IFERROR(VLOOKUP(T175,Lists!$A$3:$B$7,2,0),0),(IFERROR(VLOOKUP(U175,Lists!$A$46:$B$49,2,0),0)/3*4))/4*10),0)</f>
        <v>0</v>
      </c>
      <c r="Z175" s="58">
        <f>IF(OR('Vendor Tiering'!F175="Yes",'Vendor Tiering'!G175="Yes",'Vendor Tiering'!H175="Yes",'Vendor Tiering'!I175="Yes",'Vendor Tiering'!J175="Yes"),1,IF(OR('Vendor Tiering'!K175="Yes",'Vendor Tiering'!L175="Yes"),2,IF(Y175&gt;=80,1,IF(Y175&gt;=65,2,IF(Y175&gt;=45,3,IF(Y175&gt;=25,4,5))))))</f>
        <v>5</v>
      </c>
      <c r="AA175" s="58" t="str">
        <f>IF(OR('Vendor Tiering'!F175="Yes",'Vendor Tiering'!G175="Yes",'Vendor Tiering'!H175="Yes",'Vendor Tiering'!I175="Yes",'Vendor Tiering'!J175="Yes"),"Tier 1 override",IF(OR('Vendor Tiering'!K175="Yes",'Vendor Tiering'!L175="Yes"),"Tier 2 override","No"))</f>
        <v>No</v>
      </c>
      <c r="AB175" s="1"/>
      <c r="AC175" s="1"/>
    </row>
    <row r="176" spans="1:29" ht="15.75" customHeight="1" x14ac:dyDescent="0.2">
      <c r="A176" s="1"/>
      <c r="B176" s="57"/>
      <c r="C176" s="1"/>
      <c r="D176" s="1"/>
      <c r="E176" s="1"/>
      <c r="F176" s="2"/>
      <c r="G176" s="2"/>
      <c r="H176" s="2"/>
      <c r="I176" s="2"/>
      <c r="J176" s="2"/>
      <c r="K176" s="2"/>
      <c r="L176" s="2"/>
      <c r="M176" s="2"/>
      <c r="N176" s="2"/>
      <c r="O176" s="2"/>
      <c r="P176" s="2"/>
      <c r="Q176" s="2"/>
      <c r="R176" s="2"/>
      <c r="S176" s="2"/>
      <c r="T176" s="2"/>
      <c r="U176" s="2"/>
      <c r="V176" s="2"/>
      <c r="W176" s="2"/>
      <c r="X176" s="53"/>
      <c r="Y176" s="58">
        <f>ROUND((MAX(IFERROR(VLOOKUP(P176,Lists!$A$11:$B$15,2,0),0),IFERROR(VLOOKUP(Q176,Lists!$A$19:$B$22,2,0),0))/4*40)+(MAX(IFERROR(VLOOKUP(M176,Lists!$A$3:$B$7,2,0),0),IFERROR(VLOOKUP(N176,Lists!$A$3:$B$7,2,0),0),IFERROR(VLOOKUP(O176,Lists!$A$39:$B$42,2,0),0))/4*30)+(IFERROR(VLOOKUP(R176,Lists!$A$3:$B$7,2,0),0)/4*20)+(MAX(IFERROR(VLOOKUP(S176,Lists!$A$3:$B$7,2,0),0),IFERROR(VLOOKUP(T176,Lists!$A$3:$B$7,2,0),0),(IFERROR(VLOOKUP(U176,Lists!$A$46:$B$49,2,0),0)/3*4))/4*10),0)</f>
        <v>0</v>
      </c>
      <c r="Z176" s="58">
        <f>IF(OR('Vendor Tiering'!F176="Yes",'Vendor Tiering'!G176="Yes",'Vendor Tiering'!H176="Yes",'Vendor Tiering'!I176="Yes",'Vendor Tiering'!J176="Yes"),1,IF(OR('Vendor Tiering'!K176="Yes",'Vendor Tiering'!L176="Yes"),2,IF(Y176&gt;=80,1,IF(Y176&gt;=65,2,IF(Y176&gt;=45,3,IF(Y176&gt;=25,4,5))))))</f>
        <v>5</v>
      </c>
      <c r="AA176" s="58" t="str">
        <f>IF(OR('Vendor Tiering'!F176="Yes",'Vendor Tiering'!G176="Yes",'Vendor Tiering'!H176="Yes",'Vendor Tiering'!I176="Yes",'Vendor Tiering'!J176="Yes"),"Tier 1 override",IF(OR('Vendor Tiering'!K176="Yes",'Vendor Tiering'!L176="Yes"),"Tier 2 override","No"))</f>
        <v>No</v>
      </c>
      <c r="AB176" s="1"/>
      <c r="AC176" s="1"/>
    </row>
    <row r="177" spans="1:29" ht="15.75" customHeight="1" x14ac:dyDescent="0.2">
      <c r="A177" s="1"/>
      <c r="B177" s="57"/>
      <c r="C177" s="1"/>
      <c r="D177" s="1"/>
      <c r="E177" s="1"/>
      <c r="F177" s="2"/>
      <c r="G177" s="2"/>
      <c r="H177" s="2"/>
      <c r="I177" s="2"/>
      <c r="J177" s="2"/>
      <c r="K177" s="2"/>
      <c r="L177" s="2"/>
      <c r="M177" s="2"/>
      <c r="N177" s="2"/>
      <c r="O177" s="2"/>
      <c r="P177" s="2"/>
      <c r="Q177" s="2"/>
      <c r="R177" s="2"/>
      <c r="S177" s="2"/>
      <c r="T177" s="2"/>
      <c r="U177" s="2"/>
      <c r="V177" s="2"/>
      <c r="W177" s="2"/>
      <c r="X177" s="53"/>
      <c r="Y177" s="58">
        <f>ROUND((MAX(IFERROR(VLOOKUP(P177,Lists!$A$11:$B$15,2,0),0),IFERROR(VLOOKUP(Q177,Lists!$A$19:$B$22,2,0),0))/4*40)+(MAX(IFERROR(VLOOKUP(M177,Lists!$A$3:$B$7,2,0),0),IFERROR(VLOOKUP(N177,Lists!$A$3:$B$7,2,0),0),IFERROR(VLOOKUP(O177,Lists!$A$39:$B$42,2,0),0))/4*30)+(IFERROR(VLOOKUP(R177,Lists!$A$3:$B$7,2,0),0)/4*20)+(MAX(IFERROR(VLOOKUP(S177,Lists!$A$3:$B$7,2,0),0),IFERROR(VLOOKUP(T177,Lists!$A$3:$B$7,2,0),0),(IFERROR(VLOOKUP(U177,Lists!$A$46:$B$49,2,0),0)/3*4))/4*10),0)</f>
        <v>0</v>
      </c>
      <c r="Z177" s="58">
        <f>IF(OR('Vendor Tiering'!F177="Yes",'Vendor Tiering'!G177="Yes",'Vendor Tiering'!H177="Yes",'Vendor Tiering'!I177="Yes",'Vendor Tiering'!J177="Yes"),1,IF(OR('Vendor Tiering'!K177="Yes",'Vendor Tiering'!L177="Yes"),2,IF(Y177&gt;=80,1,IF(Y177&gt;=65,2,IF(Y177&gt;=45,3,IF(Y177&gt;=25,4,5))))))</f>
        <v>5</v>
      </c>
      <c r="AA177" s="58" t="str">
        <f>IF(OR('Vendor Tiering'!F177="Yes",'Vendor Tiering'!G177="Yes",'Vendor Tiering'!H177="Yes",'Vendor Tiering'!I177="Yes",'Vendor Tiering'!J177="Yes"),"Tier 1 override",IF(OR('Vendor Tiering'!K177="Yes",'Vendor Tiering'!L177="Yes"),"Tier 2 override","No"))</f>
        <v>No</v>
      </c>
      <c r="AB177" s="1"/>
      <c r="AC177" s="1"/>
    </row>
    <row r="178" spans="1:29" ht="15.75" customHeight="1" x14ac:dyDescent="0.2">
      <c r="A178" s="1"/>
      <c r="B178" s="57"/>
      <c r="C178" s="1"/>
      <c r="D178" s="1"/>
      <c r="E178" s="1"/>
      <c r="F178" s="2"/>
      <c r="G178" s="2"/>
      <c r="H178" s="2"/>
      <c r="I178" s="2"/>
      <c r="J178" s="2"/>
      <c r="K178" s="2"/>
      <c r="L178" s="2"/>
      <c r="M178" s="2"/>
      <c r="N178" s="2"/>
      <c r="O178" s="2"/>
      <c r="P178" s="2"/>
      <c r="Q178" s="2"/>
      <c r="R178" s="2"/>
      <c r="S178" s="2"/>
      <c r="T178" s="2"/>
      <c r="U178" s="2"/>
      <c r="V178" s="2"/>
      <c r="W178" s="2"/>
      <c r="X178" s="53"/>
      <c r="Y178" s="58">
        <f>ROUND((MAX(IFERROR(VLOOKUP(P178,Lists!$A$11:$B$15,2,0),0),IFERROR(VLOOKUP(Q178,Lists!$A$19:$B$22,2,0),0))/4*40)+(MAX(IFERROR(VLOOKUP(M178,Lists!$A$3:$B$7,2,0),0),IFERROR(VLOOKUP(N178,Lists!$A$3:$B$7,2,0),0),IFERROR(VLOOKUP(O178,Lists!$A$39:$B$42,2,0),0))/4*30)+(IFERROR(VLOOKUP(R178,Lists!$A$3:$B$7,2,0),0)/4*20)+(MAX(IFERROR(VLOOKUP(S178,Lists!$A$3:$B$7,2,0),0),IFERROR(VLOOKUP(T178,Lists!$A$3:$B$7,2,0),0),(IFERROR(VLOOKUP(U178,Lists!$A$46:$B$49,2,0),0)/3*4))/4*10),0)</f>
        <v>0</v>
      </c>
      <c r="Z178" s="58">
        <f>IF(OR('Vendor Tiering'!F178="Yes",'Vendor Tiering'!G178="Yes",'Vendor Tiering'!H178="Yes",'Vendor Tiering'!I178="Yes",'Vendor Tiering'!J178="Yes"),1,IF(OR('Vendor Tiering'!K178="Yes",'Vendor Tiering'!L178="Yes"),2,IF(Y178&gt;=80,1,IF(Y178&gt;=65,2,IF(Y178&gt;=45,3,IF(Y178&gt;=25,4,5))))))</f>
        <v>5</v>
      </c>
      <c r="AA178" s="58" t="str">
        <f>IF(OR('Vendor Tiering'!F178="Yes",'Vendor Tiering'!G178="Yes",'Vendor Tiering'!H178="Yes",'Vendor Tiering'!I178="Yes",'Vendor Tiering'!J178="Yes"),"Tier 1 override",IF(OR('Vendor Tiering'!K178="Yes",'Vendor Tiering'!L178="Yes"),"Tier 2 override","No"))</f>
        <v>No</v>
      </c>
      <c r="AB178" s="1"/>
      <c r="AC178" s="1"/>
    </row>
    <row r="179" spans="1:29" ht="15.75" customHeight="1" x14ac:dyDescent="0.2">
      <c r="A179" s="1"/>
      <c r="B179" s="57"/>
      <c r="C179" s="1"/>
      <c r="D179" s="1"/>
      <c r="E179" s="1"/>
      <c r="F179" s="2"/>
      <c r="G179" s="2"/>
      <c r="H179" s="2"/>
      <c r="I179" s="2"/>
      <c r="J179" s="2"/>
      <c r="K179" s="2"/>
      <c r="L179" s="2"/>
      <c r="M179" s="2"/>
      <c r="N179" s="2"/>
      <c r="O179" s="2"/>
      <c r="P179" s="2"/>
      <c r="Q179" s="2"/>
      <c r="R179" s="2"/>
      <c r="S179" s="2"/>
      <c r="T179" s="2"/>
      <c r="U179" s="2"/>
      <c r="V179" s="2"/>
      <c r="W179" s="2"/>
      <c r="X179" s="53"/>
      <c r="Y179" s="58">
        <f>ROUND((MAX(IFERROR(VLOOKUP(P179,Lists!$A$11:$B$15,2,0),0),IFERROR(VLOOKUP(Q179,Lists!$A$19:$B$22,2,0),0))/4*40)+(MAX(IFERROR(VLOOKUP(M179,Lists!$A$3:$B$7,2,0),0),IFERROR(VLOOKUP(N179,Lists!$A$3:$B$7,2,0),0),IFERROR(VLOOKUP(O179,Lists!$A$39:$B$42,2,0),0))/4*30)+(IFERROR(VLOOKUP(R179,Lists!$A$3:$B$7,2,0),0)/4*20)+(MAX(IFERROR(VLOOKUP(S179,Lists!$A$3:$B$7,2,0),0),IFERROR(VLOOKUP(T179,Lists!$A$3:$B$7,2,0),0),(IFERROR(VLOOKUP(U179,Lists!$A$46:$B$49,2,0),0)/3*4))/4*10),0)</f>
        <v>0</v>
      </c>
      <c r="Z179" s="58">
        <f>IF(OR('Vendor Tiering'!F179="Yes",'Vendor Tiering'!G179="Yes",'Vendor Tiering'!H179="Yes",'Vendor Tiering'!I179="Yes",'Vendor Tiering'!J179="Yes"),1,IF(OR('Vendor Tiering'!K179="Yes",'Vendor Tiering'!L179="Yes"),2,IF(Y179&gt;=80,1,IF(Y179&gt;=65,2,IF(Y179&gt;=45,3,IF(Y179&gt;=25,4,5))))))</f>
        <v>5</v>
      </c>
      <c r="AA179" s="58" t="str">
        <f>IF(OR('Vendor Tiering'!F179="Yes",'Vendor Tiering'!G179="Yes",'Vendor Tiering'!H179="Yes",'Vendor Tiering'!I179="Yes",'Vendor Tiering'!J179="Yes"),"Tier 1 override",IF(OR('Vendor Tiering'!K179="Yes",'Vendor Tiering'!L179="Yes"),"Tier 2 override","No"))</f>
        <v>No</v>
      </c>
      <c r="AB179" s="1"/>
      <c r="AC179" s="1"/>
    </row>
    <row r="180" spans="1:29" ht="15.75" customHeight="1" x14ac:dyDescent="0.2">
      <c r="A180" s="1"/>
      <c r="B180" s="57"/>
      <c r="C180" s="1"/>
      <c r="D180" s="1"/>
      <c r="E180" s="1"/>
      <c r="F180" s="2"/>
      <c r="G180" s="2"/>
      <c r="H180" s="2"/>
      <c r="I180" s="2"/>
      <c r="J180" s="2"/>
      <c r="K180" s="2"/>
      <c r="L180" s="2"/>
      <c r="M180" s="2"/>
      <c r="N180" s="2"/>
      <c r="O180" s="2"/>
      <c r="P180" s="2"/>
      <c r="Q180" s="2"/>
      <c r="R180" s="2"/>
      <c r="S180" s="2"/>
      <c r="T180" s="2"/>
      <c r="U180" s="2"/>
      <c r="V180" s="2"/>
      <c r="W180" s="2"/>
      <c r="X180" s="53"/>
      <c r="Y180" s="58">
        <f>ROUND((MAX(IFERROR(VLOOKUP(P180,Lists!$A$11:$B$15,2,0),0),IFERROR(VLOOKUP(Q180,Lists!$A$19:$B$22,2,0),0))/4*40)+(MAX(IFERROR(VLOOKUP(M180,Lists!$A$3:$B$7,2,0),0),IFERROR(VLOOKUP(N180,Lists!$A$3:$B$7,2,0),0),IFERROR(VLOOKUP(O180,Lists!$A$39:$B$42,2,0),0))/4*30)+(IFERROR(VLOOKUP(R180,Lists!$A$3:$B$7,2,0),0)/4*20)+(MAX(IFERROR(VLOOKUP(S180,Lists!$A$3:$B$7,2,0),0),IFERROR(VLOOKUP(T180,Lists!$A$3:$B$7,2,0),0),(IFERROR(VLOOKUP(U180,Lists!$A$46:$B$49,2,0),0)/3*4))/4*10),0)</f>
        <v>0</v>
      </c>
      <c r="Z180" s="58">
        <f>IF(OR('Vendor Tiering'!F180="Yes",'Vendor Tiering'!G180="Yes",'Vendor Tiering'!H180="Yes",'Vendor Tiering'!I180="Yes",'Vendor Tiering'!J180="Yes"),1,IF(OR('Vendor Tiering'!K180="Yes",'Vendor Tiering'!L180="Yes"),2,IF(Y180&gt;=80,1,IF(Y180&gt;=65,2,IF(Y180&gt;=45,3,IF(Y180&gt;=25,4,5))))))</f>
        <v>5</v>
      </c>
      <c r="AA180" s="58" t="str">
        <f>IF(OR('Vendor Tiering'!F180="Yes",'Vendor Tiering'!G180="Yes",'Vendor Tiering'!H180="Yes",'Vendor Tiering'!I180="Yes",'Vendor Tiering'!J180="Yes"),"Tier 1 override",IF(OR('Vendor Tiering'!K180="Yes",'Vendor Tiering'!L180="Yes"),"Tier 2 override","No"))</f>
        <v>No</v>
      </c>
      <c r="AB180" s="1"/>
      <c r="AC180" s="1"/>
    </row>
    <row r="181" spans="1:29" ht="15.75" customHeight="1" x14ac:dyDescent="0.2">
      <c r="A181" s="1"/>
      <c r="B181" s="57"/>
      <c r="C181" s="1"/>
      <c r="D181" s="1"/>
      <c r="E181" s="1"/>
      <c r="F181" s="2"/>
      <c r="G181" s="2"/>
      <c r="H181" s="2"/>
      <c r="I181" s="2"/>
      <c r="J181" s="2"/>
      <c r="K181" s="2"/>
      <c r="L181" s="2"/>
      <c r="M181" s="2"/>
      <c r="N181" s="2"/>
      <c r="O181" s="2"/>
      <c r="P181" s="2"/>
      <c r="Q181" s="2"/>
      <c r="R181" s="2"/>
      <c r="S181" s="2"/>
      <c r="T181" s="2"/>
      <c r="U181" s="2"/>
      <c r="V181" s="2"/>
      <c r="W181" s="2"/>
      <c r="X181" s="53"/>
      <c r="Y181" s="58">
        <f>ROUND((MAX(IFERROR(VLOOKUP(P181,Lists!$A$11:$B$15,2,0),0),IFERROR(VLOOKUP(Q181,Lists!$A$19:$B$22,2,0),0))/4*40)+(MAX(IFERROR(VLOOKUP(M181,Lists!$A$3:$B$7,2,0),0),IFERROR(VLOOKUP(N181,Lists!$A$3:$B$7,2,0),0),IFERROR(VLOOKUP(O181,Lists!$A$39:$B$42,2,0),0))/4*30)+(IFERROR(VLOOKUP(R181,Lists!$A$3:$B$7,2,0),0)/4*20)+(MAX(IFERROR(VLOOKUP(S181,Lists!$A$3:$B$7,2,0),0),IFERROR(VLOOKUP(T181,Lists!$A$3:$B$7,2,0),0),(IFERROR(VLOOKUP(U181,Lists!$A$46:$B$49,2,0),0)/3*4))/4*10),0)</f>
        <v>0</v>
      </c>
      <c r="Z181" s="58">
        <f>IF(OR('Vendor Tiering'!F181="Yes",'Vendor Tiering'!G181="Yes",'Vendor Tiering'!H181="Yes",'Vendor Tiering'!I181="Yes",'Vendor Tiering'!J181="Yes"),1,IF(OR('Vendor Tiering'!K181="Yes",'Vendor Tiering'!L181="Yes"),2,IF(Y181&gt;=80,1,IF(Y181&gt;=65,2,IF(Y181&gt;=45,3,IF(Y181&gt;=25,4,5))))))</f>
        <v>5</v>
      </c>
      <c r="AA181" s="58" t="str">
        <f>IF(OR('Vendor Tiering'!F181="Yes",'Vendor Tiering'!G181="Yes",'Vendor Tiering'!H181="Yes",'Vendor Tiering'!I181="Yes",'Vendor Tiering'!J181="Yes"),"Tier 1 override",IF(OR('Vendor Tiering'!K181="Yes",'Vendor Tiering'!L181="Yes"),"Tier 2 override","No"))</f>
        <v>No</v>
      </c>
      <c r="AB181" s="1"/>
      <c r="AC181" s="1"/>
    </row>
    <row r="182" spans="1:29" ht="15.75" customHeight="1" x14ac:dyDescent="0.2">
      <c r="A182" s="1"/>
      <c r="B182" s="57"/>
      <c r="C182" s="1"/>
      <c r="D182" s="1"/>
      <c r="E182" s="1"/>
      <c r="F182" s="2"/>
      <c r="G182" s="2"/>
      <c r="H182" s="2"/>
      <c r="I182" s="2"/>
      <c r="J182" s="2"/>
      <c r="K182" s="2"/>
      <c r="L182" s="2"/>
      <c r="M182" s="2"/>
      <c r="N182" s="2"/>
      <c r="O182" s="2"/>
      <c r="P182" s="2"/>
      <c r="Q182" s="2"/>
      <c r="R182" s="2"/>
      <c r="S182" s="2"/>
      <c r="T182" s="2"/>
      <c r="U182" s="2"/>
      <c r="V182" s="2"/>
      <c r="W182" s="2"/>
      <c r="X182" s="53"/>
      <c r="Y182" s="58">
        <f>ROUND((MAX(IFERROR(VLOOKUP(P182,Lists!$A$11:$B$15,2,0),0),IFERROR(VLOOKUP(Q182,Lists!$A$19:$B$22,2,0),0))/4*40)+(MAX(IFERROR(VLOOKUP(M182,Lists!$A$3:$B$7,2,0),0),IFERROR(VLOOKUP(N182,Lists!$A$3:$B$7,2,0),0),IFERROR(VLOOKUP(O182,Lists!$A$39:$B$42,2,0),0))/4*30)+(IFERROR(VLOOKUP(R182,Lists!$A$3:$B$7,2,0),0)/4*20)+(MAX(IFERROR(VLOOKUP(S182,Lists!$A$3:$B$7,2,0),0),IFERROR(VLOOKUP(T182,Lists!$A$3:$B$7,2,0),0),(IFERROR(VLOOKUP(U182,Lists!$A$46:$B$49,2,0),0)/3*4))/4*10),0)</f>
        <v>0</v>
      </c>
      <c r="Z182" s="58">
        <f>IF(OR('Vendor Tiering'!F182="Yes",'Vendor Tiering'!G182="Yes",'Vendor Tiering'!H182="Yes",'Vendor Tiering'!I182="Yes",'Vendor Tiering'!J182="Yes"),1,IF(OR('Vendor Tiering'!K182="Yes",'Vendor Tiering'!L182="Yes"),2,IF(Y182&gt;=80,1,IF(Y182&gt;=65,2,IF(Y182&gt;=45,3,IF(Y182&gt;=25,4,5))))))</f>
        <v>5</v>
      </c>
      <c r="AA182" s="58" t="str">
        <f>IF(OR('Vendor Tiering'!F182="Yes",'Vendor Tiering'!G182="Yes",'Vendor Tiering'!H182="Yes",'Vendor Tiering'!I182="Yes",'Vendor Tiering'!J182="Yes"),"Tier 1 override",IF(OR('Vendor Tiering'!K182="Yes",'Vendor Tiering'!L182="Yes"),"Tier 2 override","No"))</f>
        <v>No</v>
      </c>
      <c r="AB182" s="1"/>
      <c r="AC182" s="1"/>
    </row>
    <row r="183" spans="1:29" ht="15.75" customHeight="1" x14ac:dyDescent="0.2">
      <c r="A183" s="1"/>
      <c r="B183" s="57"/>
      <c r="C183" s="1"/>
      <c r="D183" s="1"/>
      <c r="E183" s="1"/>
      <c r="F183" s="2"/>
      <c r="G183" s="2"/>
      <c r="H183" s="2"/>
      <c r="I183" s="2"/>
      <c r="J183" s="2"/>
      <c r="K183" s="2"/>
      <c r="L183" s="2"/>
      <c r="M183" s="2"/>
      <c r="N183" s="2"/>
      <c r="O183" s="2"/>
      <c r="P183" s="2"/>
      <c r="Q183" s="2"/>
      <c r="R183" s="2"/>
      <c r="S183" s="2"/>
      <c r="T183" s="2"/>
      <c r="U183" s="2"/>
      <c r="V183" s="2"/>
      <c r="W183" s="2"/>
      <c r="X183" s="53"/>
      <c r="Y183" s="58">
        <f>ROUND((MAX(IFERROR(VLOOKUP(P183,Lists!$A$11:$B$15,2,0),0),IFERROR(VLOOKUP(Q183,Lists!$A$19:$B$22,2,0),0))/4*40)+(MAX(IFERROR(VLOOKUP(M183,Lists!$A$3:$B$7,2,0),0),IFERROR(VLOOKUP(N183,Lists!$A$3:$B$7,2,0),0),IFERROR(VLOOKUP(O183,Lists!$A$39:$B$42,2,0),0))/4*30)+(IFERROR(VLOOKUP(R183,Lists!$A$3:$B$7,2,0),0)/4*20)+(MAX(IFERROR(VLOOKUP(S183,Lists!$A$3:$B$7,2,0),0),IFERROR(VLOOKUP(T183,Lists!$A$3:$B$7,2,0),0),(IFERROR(VLOOKUP(U183,Lists!$A$46:$B$49,2,0),0)/3*4))/4*10),0)</f>
        <v>0</v>
      </c>
      <c r="Z183" s="58">
        <f>IF(OR('Vendor Tiering'!F183="Yes",'Vendor Tiering'!G183="Yes",'Vendor Tiering'!H183="Yes",'Vendor Tiering'!I183="Yes",'Vendor Tiering'!J183="Yes"),1,IF(OR('Vendor Tiering'!K183="Yes",'Vendor Tiering'!L183="Yes"),2,IF(Y183&gt;=80,1,IF(Y183&gt;=65,2,IF(Y183&gt;=45,3,IF(Y183&gt;=25,4,5))))))</f>
        <v>5</v>
      </c>
      <c r="AA183" s="58" t="str">
        <f>IF(OR('Vendor Tiering'!F183="Yes",'Vendor Tiering'!G183="Yes",'Vendor Tiering'!H183="Yes",'Vendor Tiering'!I183="Yes",'Vendor Tiering'!J183="Yes"),"Tier 1 override",IF(OR('Vendor Tiering'!K183="Yes",'Vendor Tiering'!L183="Yes"),"Tier 2 override","No"))</f>
        <v>No</v>
      </c>
      <c r="AB183" s="1"/>
      <c r="AC183" s="1"/>
    </row>
    <row r="184" spans="1:29" ht="15.75" customHeight="1" x14ac:dyDescent="0.2">
      <c r="A184" s="1"/>
      <c r="B184" s="57"/>
      <c r="C184" s="1"/>
      <c r="D184" s="1"/>
      <c r="E184" s="1"/>
      <c r="F184" s="2"/>
      <c r="G184" s="2"/>
      <c r="H184" s="2"/>
      <c r="I184" s="2"/>
      <c r="J184" s="2"/>
      <c r="K184" s="2"/>
      <c r="L184" s="2"/>
      <c r="M184" s="2"/>
      <c r="N184" s="2"/>
      <c r="O184" s="2"/>
      <c r="P184" s="2"/>
      <c r="Q184" s="2"/>
      <c r="R184" s="2"/>
      <c r="S184" s="2"/>
      <c r="T184" s="2"/>
      <c r="U184" s="2"/>
      <c r="V184" s="2"/>
      <c r="W184" s="2"/>
      <c r="X184" s="53"/>
      <c r="Y184" s="58">
        <f>ROUND((MAX(IFERROR(VLOOKUP(P184,Lists!$A$11:$B$15,2,0),0),IFERROR(VLOOKUP(Q184,Lists!$A$19:$B$22,2,0),0))/4*40)+(MAX(IFERROR(VLOOKUP(M184,Lists!$A$3:$B$7,2,0),0),IFERROR(VLOOKUP(N184,Lists!$A$3:$B$7,2,0),0),IFERROR(VLOOKUP(O184,Lists!$A$39:$B$42,2,0),0))/4*30)+(IFERROR(VLOOKUP(R184,Lists!$A$3:$B$7,2,0),0)/4*20)+(MAX(IFERROR(VLOOKUP(S184,Lists!$A$3:$B$7,2,0),0),IFERROR(VLOOKUP(T184,Lists!$A$3:$B$7,2,0),0),(IFERROR(VLOOKUP(U184,Lists!$A$46:$B$49,2,0),0)/3*4))/4*10),0)</f>
        <v>0</v>
      </c>
      <c r="Z184" s="58">
        <f>IF(OR('Vendor Tiering'!F184="Yes",'Vendor Tiering'!G184="Yes",'Vendor Tiering'!H184="Yes",'Vendor Tiering'!I184="Yes",'Vendor Tiering'!J184="Yes"),1,IF(OR('Vendor Tiering'!K184="Yes",'Vendor Tiering'!L184="Yes"),2,IF(Y184&gt;=80,1,IF(Y184&gt;=65,2,IF(Y184&gt;=45,3,IF(Y184&gt;=25,4,5))))))</f>
        <v>5</v>
      </c>
      <c r="AA184" s="58" t="str">
        <f>IF(OR('Vendor Tiering'!F184="Yes",'Vendor Tiering'!G184="Yes",'Vendor Tiering'!H184="Yes",'Vendor Tiering'!I184="Yes",'Vendor Tiering'!J184="Yes"),"Tier 1 override",IF(OR('Vendor Tiering'!K184="Yes",'Vendor Tiering'!L184="Yes"),"Tier 2 override","No"))</f>
        <v>No</v>
      </c>
      <c r="AB184" s="1"/>
      <c r="AC184" s="1"/>
    </row>
    <row r="185" spans="1:29" ht="15.75" customHeight="1" x14ac:dyDescent="0.2">
      <c r="A185" s="1"/>
      <c r="B185" s="57"/>
      <c r="C185" s="1"/>
      <c r="D185" s="1"/>
      <c r="E185" s="1"/>
      <c r="F185" s="2"/>
      <c r="G185" s="2"/>
      <c r="H185" s="2"/>
      <c r="I185" s="2"/>
      <c r="J185" s="2"/>
      <c r="K185" s="2"/>
      <c r="L185" s="2"/>
      <c r="M185" s="2"/>
      <c r="N185" s="2"/>
      <c r="O185" s="2"/>
      <c r="P185" s="2"/>
      <c r="Q185" s="2"/>
      <c r="R185" s="2"/>
      <c r="S185" s="2"/>
      <c r="T185" s="2"/>
      <c r="U185" s="2"/>
      <c r="V185" s="2"/>
      <c r="W185" s="2"/>
      <c r="X185" s="53"/>
      <c r="Y185" s="58">
        <f>ROUND((MAX(IFERROR(VLOOKUP(P185,Lists!$A$11:$B$15,2,0),0),IFERROR(VLOOKUP(Q185,Lists!$A$19:$B$22,2,0),0))/4*40)+(MAX(IFERROR(VLOOKUP(M185,Lists!$A$3:$B$7,2,0),0),IFERROR(VLOOKUP(N185,Lists!$A$3:$B$7,2,0),0),IFERROR(VLOOKUP(O185,Lists!$A$39:$B$42,2,0),0))/4*30)+(IFERROR(VLOOKUP(R185,Lists!$A$3:$B$7,2,0),0)/4*20)+(MAX(IFERROR(VLOOKUP(S185,Lists!$A$3:$B$7,2,0),0),IFERROR(VLOOKUP(T185,Lists!$A$3:$B$7,2,0),0),(IFERROR(VLOOKUP(U185,Lists!$A$46:$B$49,2,0),0)/3*4))/4*10),0)</f>
        <v>0</v>
      </c>
      <c r="Z185" s="58">
        <f>IF(OR('Vendor Tiering'!F185="Yes",'Vendor Tiering'!G185="Yes",'Vendor Tiering'!H185="Yes",'Vendor Tiering'!I185="Yes",'Vendor Tiering'!J185="Yes"),1,IF(OR('Vendor Tiering'!K185="Yes",'Vendor Tiering'!L185="Yes"),2,IF(Y185&gt;=80,1,IF(Y185&gt;=65,2,IF(Y185&gt;=45,3,IF(Y185&gt;=25,4,5))))))</f>
        <v>5</v>
      </c>
      <c r="AA185" s="58" t="str">
        <f>IF(OR('Vendor Tiering'!F185="Yes",'Vendor Tiering'!G185="Yes",'Vendor Tiering'!H185="Yes",'Vendor Tiering'!I185="Yes",'Vendor Tiering'!J185="Yes"),"Tier 1 override",IF(OR('Vendor Tiering'!K185="Yes",'Vendor Tiering'!L185="Yes"),"Tier 2 override","No"))</f>
        <v>No</v>
      </c>
      <c r="AB185" s="1"/>
      <c r="AC185" s="1"/>
    </row>
    <row r="186" spans="1:29" ht="15.75" customHeight="1" x14ac:dyDescent="0.2">
      <c r="A186" s="1"/>
      <c r="B186" s="57"/>
      <c r="C186" s="1"/>
      <c r="D186" s="1"/>
      <c r="E186" s="1"/>
      <c r="F186" s="2"/>
      <c r="G186" s="2"/>
      <c r="H186" s="2"/>
      <c r="I186" s="2"/>
      <c r="J186" s="2"/>
      <c r="K186" s="2"/>
      <c r="L186" s="2"/>
      <c r="M186" s="2"/>
      <c r="N186" s="2"/>
      <c r="O186" s="2"/>
      <c r="P186" s="2"/>
      <c r="Q186" s="2"/>
      <c r="R186" s="2"/>
      <c r="S186" s="2"/>
      <c r="T186" s="2"/>
      <c r="U186" s="2"/>
      <c r="V186" s="2"/>
      <c r="W186" s="2"/>
      <c r="X186" s="53"/>
      <c r="Y186" s="58">
        <f>ROUND((MAX(IFERROR(VLOOKUP(P186,Lists!$A$11:$B$15,2,0),0),IFERROR(VLOOKUP(Q186,Lists!$A$19:$B$22,2,0),0))/4*40)+(MAX(IFERROR(VLOOKUP(M186,Lists!$A$3:$B$7,2,0),0),IFERROR(VLOOKUP(N186,Lists!$A$3:$B$7,2,0),0),IFERROR(VLOOKUP(O186,Lists!$A$39:$B$42,2,0),0))/4*30)+(IFERROR(VLOOKUP(R186,Lists!$A$3:$B$7,2,0),0)/4*20)+(MAX(IFERROR(VLOOKUP(S186,Lists!$A$3:$B$7,2,0),0),IFERROR(VLOOKUP(T186,Lists!$A$3:$B$7,2,0),0),(IFERROR(VLOOKUP(U186,Lists!$A$46:$B$49,2,0),0)/3*4))/4*10),0)</f>
        <v>0</v>
      </c>
      <c r="Z186" s="58">
        <f>IF(OR('Vendor Tiering'!F186="Yes",'Vendor Tiering'!G186="Yes",'Vendor Tiering'!H186="Yes",'Vendor Tiering'!I186="Yes",'Vendor Tiering'!J186="Yes"),1,IF(OR('Vendor Tiering'!K186="Yes",'Vendor Tiering'!L186="Yes"),2,IF(Y186&gt;=80,1,IF(Y186&gt;=65,2,IF(Y186&gt;=45,3,IF(Y186&gt;=25,4,5))))))</f>
        <v>5</v>
      </c>
      <c r="AA186" s="58" t="str">
        <f>IF(OR('Vendor Tiering'!F186="Yes",'Vendor Tiering'!G186="Yes",'Vendor Tiering'!H186="Yes",'Vendor Tiering'!I186="Yes",'Vendor Tiering'!J186="Yes"),"Tier 1 override",IF(OR('Vendor Tiering'!K186="Yes",'Vendor Tiering'!L186="Yes"),"Tier 2 override","No"))</f>
        <v>No</v>
      </c>
      <c r="AB186" s="1"/>
      <c r="AC186" s="1"/>
    </row>
    <row r="187" spans="1:29" ht="15.75" customHeight="1" x14ac:dyDescent="0.2">
      <c r="A187" s="1"/>
      <c r="B187" s="57"/>
      <c r="C187" s="1"/>
      <c r="D187" s="1"/>
      <c r="E187" s="1"/>
      <c r="F187" s="2"/>
      <c r="G187" s="2"/>
      <c r="H187" s="2"/>
      <c r="I187" s="2"/>
      <c r="J187" s="2"/>
      <c r="K187" s="2"/>
      <c r="L187" s="2"/>
      <c r="M187" s="2"/>
      <c r="N187" s="2"/>
      <c r="O187" s="2"/>
      <c r="P187" s="2"/>
      <c r="Q187" s="2"/>
      <c r="R187" s="2"/>
      <c r="S187" s="2"/>
      <c r="T187" s="2"/>
      <c r="U187" s="2"/>
      <c r="V187" s="2"/>
      <c r="W187" s="2"/>
      <c r="X187" s="53"/>
      <c r="Y187" s="58">
        <f>ROUND((MAX(IFERROR(VLOOKUP(P187,Lists!$A$11:$B$15,2,0),0),IFERROR(VLOOKUP(Q187,Lists!$A$19:$B$22,2,0),0))/4*40)+(MAX(IFERROR(VLOOKUP(M187,Lists!$A$3:$B$7,2,0),0),IFERROR(VLOOKUP(N187,Lists!$A$3:$B$7,2,0),0),IFERROR(VLOOKUP(O187,Lists!$A$39:$B$42,2,0),0))/4*30)+(IFERROR(VLOOKUP(R187,Lists!$A$3:$B$7,2,0),0)/4*20)+(MAX(IFERROR(VLOOKUP(S187,Lists!$A$3:$B$7,2,0),0),IFERROR(VLOOKUP(T187,Lists!$A$3:$B$7,2,0),0),(IFERROR(VLOOKUP(U187,Lists!$A$46:$B$49,2,0),0)/3*4))/4*10),0)</f>
        <v>0</v>
      </c>
      <c r="Z187" s="58">
        <f>IF(OR('Vendor Tiering'!F187="Yes",'Vendor Tiering'!G187="Yes",'Vendor Tiering'!H187="Yes",'Vendor Tiering'!I187="Yes",'Vendor Tiering'!J187="Yes"),1,IF(OR('Vendor Tiering'!K187="Yes",'Vendor Tiering'!L187="Yes"),2,IF(Y187&gt;=80,1,IF(Y187&gt;=65,2,IF(Y187&gt;=45,3,IF(Y187&gt;=25,4,5))))))</f>
        <v>5</v>
      </c>
      <c r="AA187" s="58" t="str">
        <f>IF(OR('Vendor Tiering'!F187="Yes",'Vendor Tiering'!G187="Yes",'Vendor Tiering'!H187="Yes",'Vendor Tiering'!I187="Yes",'Vendor Tiering'!J187="Yes"),"Tier 1 override",IF(OR('Vendor Tiering'!K187="Yes",'Vendor Tiering'!L187="Yes"),"Tier 2 override","No"))</f>
        <v>No</v>
      </c>
      <c r="AB187" s="1"/>
      <c r="AC187" s="1"/>
    </row>
    <row r="188" spans="1:29" ht="15.75" customHeight="1" x14ac:dyDescent="0.2">
      <c r="A188" s="1"/>
      <c r="B188" s="57"/>
      <c r="C188" s="1"/>
      <c r="D188" s="1"/>
      <c r="E188" s="1"/>
      <c r="F188" s="2"/>
      <c r="G188" s="2"/>
      <c r="H188" s="2"/>
      <c r="I188" s="2"/>
      <c r="J188" s="2"/>
      <c r="K188" s="2"/>
      <c r="L188" s="2"/>
      <c r="M188" s="2"/>
      <c r="N188" s="2"/>
      <c r="O188" s="2"/>
      <c r="P188" s="2"/>
      <c r="Q188" s="2"/>
      <c r="R188" s="2"/>
      <c r="S188" s="2"/>
      <c r="T188" s="2"/>
      <c r="U188" s="2"/>
      <c r="V188" s="2"/>
      <c r="W188" s="2"/>
      <c r="X188" s="53"/>
      <c r="Y188" s="58">
        <f>ROUND((MAX(IFERROR(VLOOKUP(P188,Lists!$A$11:$B$15,2,0),0),IFERROR(VLOOKUP(Q188,Lists!$A$19:$B$22,2,0),0))/4*40)+(MAX(IFERROR(VLOOKUP(M188,Lists!$A$3:$B$7,2,0),0),IFERROR(VLOOKUP(N188,Lists!$A$3:$B$7,2,0),0),IFERROR(VLOOKUP(O188,Lists!$A$39:$B$42,2,0),0))/4*30)+(IFERROR(VLOOKUP(R188,Lists!$A$3:$B$7,2,0),0)/4*20)+(MAX(IFERROR(VLOOKUP(S188,Lists!$A$3:$B$7,2,0),0),IFERROR(VLOOKUP(T188,Lists!$A$3:$B$7,2,0),0),(IFERROR(VLOOKUP(U188,Lists!$A$46:$B$49,2,0),0)/3*4))/4*10),0)</f>
        <v>0</v>
      </c>
      <c r="Z188" s="58">
        <f>IF(OR('Vendor Tiering'!F188="Yes",'Vendor Tiering'!G188="Yes",'Vendor Tiering'!H188="Yes",'Vendor Tiering'!I188="Yes",'Vendor Tiering'!J188="Yes"),1,IF(OR('Vendor Tiering'!K188="Yes",'Vendor Tiering'!L188="Yes"),2,IF(Y188&gt;=80,1,IF(Y188&gt;=65,2,IF(Y188&gt;=45,3,IF(Y188&gt;=25,4,5))))))</f>
        <v>5</v>
      </c>
      <c r="AA188" s="58" t="str">
        <f>IF(OR('Vendor Tiering'!F188="Yes",'Vendor Tiering'!G188="Yes",'Vendor Tiering'!H188="Yes",'Vendor Tiering'!I188="Yes",'Vendor Tiering'!J188="Yes"),"Tier 1 override",IF(OR('Vendor Tiering'!K188="Yes",'Vendor Tiering'!L188="Yes"),"Tier 2 override","No"))</f>
        <v>No</v>
      </c>
      <c r="AB188" s="1"/>
      <c r="AC188" s="1"/>
    </row>
    <row r="189" spans="1:29" ht="15.75" customHeight="1" x14ac:dyDescent="0.2">
      <c r="A189" s="1"/>
      <c r="B189" s="57"/>
      <c r="C189" s="1"/>
      <c r="D189" s="1"/>
      <c r="E189" s="1"/>
      <c r="F189" s="2"/>
      <c r="G189" s="2"/>
      <c r="H189" s="2"/>
      <c r="I189" s="2"/>
      <c r="J189" s="2"/>
      <c r="K189" s="2"/>
      <c r="L189" s="2"/>
      <c r="M189" s="2"/>
      <c r="N189" s="2"/>
      <c r="O189" s="2"/>
      <c r="P189" s="2"/>
      <c r="Q189" s="2"/>
      <c r="R189" s="2"/>
      <c r="S189" s="2"/>
      <c r="T189" s="2"/>
      <c r="U189" s="2"/>
      <c r="V189" s="2"/>
      <c r="W189" s="2"/>
      <c r="X189" s="53"/>
      <c r="Y189" s="58">
        <f>ROUND((MAX(IFERROR(VLOOKUP(P189,Lists!$A$11:$B$15,2,0),0),IFERROR(VLOOKUP(Q189,Lists!$A$19:$B$22,2,0),0))/4*40)+(MAX(IFERROR(VLOOKUP(M189,Lists!$A$3:$B$7,2,0),0),IFERROR(VLOOKUP(N189,Lists!$A$3:$B$7,2,0),0),IFERROR(VLOOKUP(O189,Lists!$A$39:$B$42,2,0),0))/4*30)+(IFERROR(VLOOKUP(R189,Lists!$A$3:$B$7,2,0),0)/4*20)+(MAX(IFERROR(VLOOKUP(S189,Lists!$A$3:$B$7,2,0),0),IFERROR(VLOOKUP(T189,Lists!$A$3:$B$7,2,0),0),(IFERROR(VLOOKUP(U189,Lists!$A$46:$B$49,2,0),0)/3*4))/4*10),0)</f>
        <v>0</v>
      </c>
      <c r="Z189" s="58">
        <f>IF(OR('Vendor Tiering'!F189="Yes",'Vendor Tiering'!G189="Yes",'Vendor Tiering'!H189="Yes",'Vendor Tiering'!I189="Yes",'Vendor Tiering'!J189="Yes"),1,IF(OR('Vendor Tiering'!K189="Yes",'Vendor Tiering'!L189="Yes"),2,IF(Y189&gt;=80,1,IF(Y189&gt;=65,2,IF(Y189&gt;=45,3,IF(Y189&gt;=25,4,5))))))</f>
        <v>5</v>
      </c>
      <c r="AA189" s="58" t="str">
        <f>IF(OR('Vendor Tiering'!F189="Yes",'Vendor Tiering'!G189="Yes",'Vendor Tiering'!H189="Yes",'Vendor Tiering'!I189="Yes",'Vendor Tiering'!J189="Yes"),"Tier 1 override",IF(OR('Vendor Tiering'!K189="Yes",'Vendor Tiering'!L189="Yes"),"Tier 2 override","No"))</f>
        <v>No</v>
      </c>
      <c r="AB189" s="1"/>
      <c r="AC189" s="1"/>
    </row>
    <row r="190" spans="1:29" ht="15.75" customHeight="1" x14ac:dyDescent="0.2">
      <c r="A190" s="1"/>
      <c r="B190" s="57"/>
      <c r="C190" s="1"/>
      <c r="D190" s="1"/>
      <c r="E190" s="1"/>
      <c r="F190" s="2"/>
      <c r="G190" s="2"/>
      <c r="H190" s="2"/>
      <c r="I190" s="2"/>
      <c r="J190" s="2"/>
      <c r="K190" s="2"/>
      <c r="L190" s="2"/>
      <c r="M190" s="2"/>
      <c r="N190" s="2"/>
      <c r="O190" s="2"/>
      <c r="P190" s="2"/>
      <c r="Q190" s="2"/>
      <c r="R190" s="2"/>
      <c r="S190" s="2"/>
      <c r="T190" s="2"/>
      <c r="U190" s="2"/>
      <c r="V190" s="2"/>
      <c r="W190" s="2"/>
      <c r="X190" s="53"/>
      <c r="Y190" s="58">
        <f>ROUND((MAX(IFERROR(VLOOKUP(P190,Lists!$A$11:$B$15,2,0),0),IFERROR(VLOOKUP(Q190,Lists!$A$19:$B$22,2,0),0))/4*40)+(MAX(IFERROR(VLOOKUP(M190,Lists!$A$3:$B$7,2,0),0),IFERROR(VLOOKUP(N190,Lists!$A$3:$B$7,2,0),0),IFERROR(VLOOKUP(O190,Lists!$A$39:$B$42,2,0),0))/4*30)+(IFERROR(VLOOKUP(R190,Lists!$A$3:$B$7,2,0),0)/4*20)+(MAX(IFERROR(VLOOKUP(S190,Lists!$A$3:$B$7,2,0),0),IFERROR(VLOOKUP(T190,Lists!$A$3:$B$7,2,0),0),(IFERROR(VLOOKUP(U190,Lists!$A$46:$B$49,2,0),0)/3*4))/4*10),0)</f>
        <v>0</v>
      </c>
      <c r="Z190" s="58">
        <f>IF(OR('Vendor Tiering'!F190="Yes",'Vendor Tiering'!G190="Yes",'Vendor Tiering'!H190="Yes",'Vendor Tiering'!I190="Yes",'Vendor Tiering'!J190="Yes"),1,IF(OR('Vendor Tiering'!K190="Yes",'Vendor Tiering'!L190="Yes"),2,IF(Y190&gt;=80,1,IF(Y190&gt;=65,2,IF(Y190&gt;=45,3,IF(Y190&gt;=25,4,5))))))</f>
        <v>5</v>
      </c>
      <c r="AA190" s="58" t="str">
        <f>IF(OR('Vendor Tiering'!F190="Yes",'Vendor Tiering'!G190="Yes",'Vendor Tiering'!H190="Yes",'Vendor Tiering'!I190="Yes",'Vendor Tiering'!J190="Yes"),"Tier 1 override",IF(OR('Vendor Tiering'!K190="Yes",'Vendor Tiering'!L190="Yes"),"Tier 2 override","No"))</f>
        <v>No</v>
      </c>
      <c r="AB190" s="1"/>
      <c r="AC190" s="1"/>
    </row>
    <row r="191" spans="1:29" ht="15.75" customHeight="1" x14ac:dyDescent="0.2">
      <c r="A191" s="1"/>
      <c r="B191" s="57"/>
      <c r="C191" s="1"/>
      <c r="D191" s="1"/>
      <c r="E191" s="1"/>
      <c r="F191" s="2"/>
      <c r="G191" s="2"/>
      <c r="H191" s="2"/>
      <c r="I191" s="2"/>
      <c r="J191" s="2"/>
      <c r="K191" s="2"/>
      <c r="L191" s="2"/>
      <c r="M191" s="2"/>
      <c r="N191" s="2"/>
      <c r="O191" s="2"/>
      <c r="P191" s="2"/>
      <c r="Q191" s="2"/>
      <c r="R191" s="2"/>
      <c r="S191" s="2"/>
      <c r="T191" s="2"/>
      <c r="U191" s="2"/>
      <c r="V191" s="2"/>
      <c r="W191" s="2"/>
      <c r="X191" s="53"/>
      <c r="Y191" s="58">
        <f>ROUND((MAX(IFERROR(VLOOKUP(P191,Lists!$A$11:$B$15,2,0),0),IFERROR(VLOOKUP(Q191,Lists!$A$19:$B$22,2,0),0))/4*40)+(MAX(IFERROR(VLOOKUP(M191,Lists!$A$3:$B$7,2,0),0),IFERROR(VLOOKUP(N191,Lists!$A$3:$B$7,2,0),0),IFERROR(VLOOKUP(O191,Lists!$A$39:$B$42,2,0),0))/4*30)+(IFERROR(VLOOKUP(R191,Lists!$A$3:$B$7,2,0),0)/4*20)+(MAX(IFERROR(VLOOKUP(S191,Lists!$A$3:$B$7,2,0),0),IFERROR(VLOOKUP(T191,Lists!$A$3:$B$7,2,0),0),(IFERROR(VLOOKUP(U191,Lists!$A$46:$B$49,2,0),0)/3*4))/4*10),0)</f>
        <v>0</v>
      </c>
      <c r="Z191" s="58">
        <f>IF(OR('Vendor Tiering'!F191="Yes",'Vendor Tiering'!G191="Yes",'Vendor Tiering'!H191="Yes",'Vendor Tiering'!I191="Yes",'Vendor Tiering'!J191="Yes"),1,IF(OR('Vendor Tiering'!K191="Yes",'Vendor Tiering'!L191="Yes"),2,IF(Y191&gt;=80,1,IF(Y191&gt;=65,2,IF(Y191&gt;=45,3,IF(Y191&gt;=25,4,5))))))</f>
        <v>5</v>
      </c>
      <c r="AA191" s="58" t="str">
        <f>IF(OR('Vendor Tiering'!F191="Yes",'Vendor Tiering'!G191="Yes",'Vendor Tiering'!H191="Yes",'Vendor Tiering'!I191="Yes",'Vendor Tiering'!J191="Yes"),"Tier 1 override",IF(OR('Vendor Tiering'!K191="Yes",'Vendor Tiering'!L191="Yes"),"Tier 2 override","No"))</f>
        <v>No</v>
      </c>
      <c r="AB191" s="1"/>
      <c r="AC191" s="1"/>
    </row>
    <row r="192" spans="1:29" ht="15.75" customHeight="1" x14ac:dyDescent="0.2">
      <c r="A192" s="1"/>
      <c r="B192" s="57"/>
      <c r="C192" s="1"/>
      <c r="D192" s="1"/>
      <c r="E192" s="1"/>
      <c r="F192" s="2"/>
      <c r="G192" s="2"/>
      <c r="H192" s="2"/>
      <c r="I192" s="2"/>
      <c r="J192" s="2"/>
      <c r="K192" s="2"/>
      <c r="L192" s="2"/>
      <c r="M192" s="2"/>
      <c r="N192" s="2"/>
      <c r="O192" s="2"/>
      <c r="P192" s="2"/>
      <c r="Q192" s="2"/>
      <c r="R192" s="2"/>
      <c r="S192" s="2"/>
      <c r="T192" s="2"/>
      <c r="U192" s="2"/>
      <c r="V192" s="2"/>
      <c r="W192" s="2"/>
      <c r="X192" s="53"/>
      <c r="Y192" s="58">
        <f>ROUND((MAX(IFERROR(VLOOKUP(P192,Lists!$A$11:$B$15,2,0),0),IFERROR(VLOOKUP(Q192,Lists!$A$19:$B$22,2,0),0))/4*40)+(MAX(IFERROR(VLOOKUP(M192,Lists!$A$3:$B$7,2,0),0),IFERROR(VLOOKUP(N192,Lists!$A$3:$B$7,2,0),0),IFERROR(VLOOKUP(O192,Lists!$A$39:$B$42,2,0),0))/4*30)+(IFERROR(VLOOKUP(R192,Lists!$A$3:$B$7,2,0),0)/4*20)+(MAX(IFERROR(VLOOKUP(S192,Lists!$A$3:$B$7,2,0),0),IFERROR(VLOOKUP(T192,Lists!$A$3:$B$7,2,0),0),(IFERROR(VLOOKUP(U192,Lists!$A$46:$B$49,2,0),0)/3*4))/4*10),0)</f>
        <v>0</v>
      </c>
      <c r="Z192" s="58">
        <f>IF(OR('Vendor Tiering'!F192="Yes",'Vendor Tiering'!G192="Yes",'Vendor Tiering'!H192="Yes",'Vendor Tiering'!I192="Yes",'Vendor Tiering'!J192="Yes"),1,IF(OR('Vendor Tiering'!K192="Yes",'Vendor Tiering'!L192="Yes"),2,IF(Y192&gt;=80,1,IF(Y192&gt;=65,2,IF(Y192&gt;=45,3,IF(Y192&gt;=25,4,5))))))</f>
        <v>5</v>
      </c>
      <c r="AA192" s="58" t="str">
        <f>IF(OR('Vendor Tiering'!F192="Yes",'Vendor Tiering'!G192="Yes",'Vendor Tiering'!H192="Yes",'Vendor Tiering'!I192="Yes",'Vendor Tiering'!J192="Yes"),"Tier 1 override",IF(OR('Vendor Tiering'!K192="Yes",'Vendor Tiering'!L192="Yes"),"Tier 2 override","No"))</f>
        <v>No</v>
      </c>
      <c r="AB192" s="1"/>
      <c r="AC192" s="1"/>
    </row>
    <row r="193" spans="1:29" ht="15.75" customHeight="1" x14ac:dyDescent="0.2">
      <c r="A193" s="1"/>
      <c r="B193" s="57"/>
      <c r="C193" s="1"/>
      <c r="D193" s="1"/>
      <c r="E193" s="1"/>
      <c r="F193" s="2"/>
      <c r="G193" s="2"/>
      <c r="H193" s="2"/>
      <c r="I193" s="2"/>
      <c r="J193" s="2"/>
      <c r="K193" s="2"/>
      <c r="L193" s="2"/>
      <c r="M193" s="2"/>
      <c r="N193" s="2"/>
      <c r="O193" s="2"/>
      <c r="P193" s="2"/>
      <c r="Q193" s="2"/>
      <c r="R193" s="2"/>
      <c r="S193" s="2"/>
      <c r="T193" s="2"/>
      <c r="U193" s="2"/>
      <c r="V193" s="2"/>
      <c r="W193" s="2"/>
      <c r="X193" s="53"/>
      <c r="Y193" s="58">
        <f>ROUND((MAX(IFERROR(VLOOKUP(P193,Lists!$A$11:$B$15,2,0),0),IFERROR(VLOOKUP(Q193,Lists!$A$19:$B$22,2,0),0))/4*40)+(MAX(IFERROR(VLOOKUP(M193,Lists!$A$3:$B$7,2,0),0),IFERROR(VLOOKUP(N193,Lists!$A$3:$B$7,2,0),0),IFERROR(VLOOKUP(O193,Lists!$A$39:$B$42,2,0),0))/4*30)+(IFERROR(VLOOKUP(R193,Lists!$A$3:$B$7,2,0),0)/4*20)+(MAX(IFERROR(VLOOKUP(S193,Lists!$A$3:$B$7,2,0),0),IFERROR(VLOOKUP(T193,Lists!$A$3:$B$7,2,0),0),(IFERROR(VLOOKUP(U193,Lists!$A$46:$B$49,2,0),0)/3*4))/4*10),0)</f>
        <v>0</v>
      </c>
      <c r="Z193" s="58">
        <f>IF(OR('Vendor Tiering'!F193="Yes",'Vendor Tiering'!G193="Yes",'Vendor Tiering'!H193="Yes",'Vendor Tiering'!I193="Yes",'Vendor Tiering'!J193="Yes"),1,IF(OR('Vendor Tiering'!K193="Yes",'Vendor Tiering'!L193="Yes"),2,IF(Y193&gt;=80,1,IF(Y193&gt;=65,2,IF(Y193&gt;=45,3,IF(Y193&gt;=25,4,5))))))</f>
        <v>5</v>
      </c>
      <c r="AA193" s="58" t="str">
        <f>IF(OR('Vendor Tiering'!F193="Yes",'Vendor Tiering'!G193="Yes",'Vendor Tiering'!H193="Yes",'Vendor Tiering'!I193="Yes",'Vendor Tiering'!J193="Yes"),"Tier 1 override",IF(OR('Vendor Tiering'!K193="Yes",'Vendor Tiering'!L193="Yes"),"Tier 2 override","No"))</f>
        <v>No</v>
      </c>
      <c r="AB193" s="1"/>
      <c r="AC193" s="1"/>
    </row>
    <row r="194" spans="1:29" ht="15.75" customHeight="1" x14ac:dyDescent="0.2">
      <c r="A194" s="1"/>
      <c r="B194" s="57"/>
      <c r="C194" s="1"/>
      <c r="D194" s="1"/>
      <c r="E194" s="1"/>
      <c r="F194" s="2"/>
      <c r="G194" s="2"/>
      <c r="H194" s="2"/>
      <c r="I194" s="2"/>
      <c r="J194" s="2"/>
      <c r="K194" s="2"/>
      <c r="L194" s="2"/>
      <c r="M194" s="2"/>
      <c r="N194" s="2"/>
      <c r="O194" s="2"/>
      <c r="P194" s="2"/>
      <c r="Q194" s="2"/>
      <c r="R194" s="2"/>
      <c r="S194" s="2"/>
      <c r="T194" s="2"/>
      <c r="U194" s="2"/>
      <c r="V194" s="2"/>
      <c r="W194" s="2"/>
      <c r="X194" s="53"/>
      <c r="Y194" s="58">
        <f>ROUND((MAX(IFERROR(VLOOKUP(P194,Lists!$A$11:$B$15,2,0),0),IFERROR(VLOOKUP(Q194,Lists!$A$19:$B$22,2,0),0))/4*40)+(MAX(IFERROR(VLOOKUP(M194,Lists!$A$3:$B$7,2,0),0),IFERROR(VLOOKUP(N194,Lists!$A$3:$B$7,2,0),0),IFERROR(VLOOKUP(O194,Lists!$A$39:$B$42,2,0),0))/4*30)+(IFERROR(VLOOKUP(R194,Lists!$A$3:$B$7,2,0),0)/4*20)+(MAX(IFERROR(VLOOKUP(S194,Lists!$A$3:$B$7,2,0),0),IFERROR(VLOOKUP(T194,Lists!$A$3:$B$7,2,0),0),(IFERROR(VLOOKUP(U194,Lists!$A$46:$B$49,2,0),0)/3*4))/4*10),0)</f>
        <v>0</v>
      </c>
      <c r="Z194" s="58">
        <f>IF(OR('Vendor Tiering'!F194="Yes",'Vendor Tiering'!G194="Yes",'Vendor Tiering'!H194="Yes",'Vendor Tiering'!I194="Yes",'Vendor Tiering'!J194="Yes"),1,IF(OR('Vendor Tiering'!K194="Yes",'Vendor Tiering'!L194="Yes"),2,IF(Y194&gt;=80,1,IF(Y194&gt;=65,2,IF(Y194&gt;=45,3,IF(Y194&gt;=25,4,5))))))</f>
        <v>5</v>
      </c>
      <c r="AA194" s="58" t="str">
        <f>IF(OR('Vendor Tiering'!F194="Yes",'Vendor Tiering'!G194="Yes",'Vendor Tiering'!H194="Yes",'Vendor Tiering'!I194="Yes",'Vendor Tiering'!J194="Yes"),"Tier 1 override",IF(OR('Vendor Tiering'!K194="Yes",'Vendor Tiering'!L194="Yes"),"Tier 2 override","No"))</f>
        <v>No</v>
      </c>
      <c r="AB194" s="1"/>
      <c r="AC194" s="1"/>
    </row>
    <row r="195" spans="1:29" ht="15.75" customHeight="1" x14ac:dyDescent="0.2">
      <c r="A195" s="1"/>
      <c r="B195" s="57"/>
      <c r="C195" s="1"/>
      <c r="D195" s="1"/>
      <c r="E195" s="1"/>
      <c r="F195" s="2"/>
      <c r="G195" s="2"/>
      <c r="H195" s="2"/>
      <c r="I195" s="2"/>
      <c r="J195" s="2"/>
      <c r="K195" s="2"/>
      <c r="L195" s="2"/>
      <c r="M195" s="2"/>
      <c r="N195" s="2"/>
      <c r="O195" s="2"/>
      <c r="P195" s="2"/>
      <c r="Q195" s="2"/>
      <c r="R195" s="2"/>
      <c r="S195" s="2"/>
      <c r="T195" s="2"/>
      <c r="U195" s="2"/>
      <c r="V195" s="2"/>
      <c r="W195" s="2"/>
      <c r="X195" s="53"/>
      <c r="Y195" s="58">
        <f>ROUND((MAX(IFERROR(VLOOKUP(P195,Lists!$A$11:$B$15,2,0),0),IFERROR(VLOOKUP(Q195,Lists!$A$19:$B$22,2,0),0))/4*40)+(MAX(IFERROR(VLOOKUP(M195,Lists!$A$3:$B$7,2,0),0),IFERROR(VLOOKUP(N195,Lists!$A$3:$B$7,2,0),0),IFERROR(VLOOKUP(O195,Lists!$A$39:$B$42,2,0),0))/4*30)+(IFERROR(VLOOKUP(R195,Lists!$A$3:$B$7,2,0),0)/4*20)+(MAX(IFERROR(VLOOKUP(S195,Lists!$A$3:$B$7,2,0),0),IFERROR(VLOOKUP(T195,Lists!$A$3:$B$7,2,0),0),(IFERROR(VLOOKUP(U195,Lists!$A$46:$B$49,2,0),0)/3*4))/4*10),0)</f>
        <v>0</v>
      </c>
      <c r="Z195" s="58">
        <f>IF(OR('Vendor Tiering'!F195="Yes",'Vendor Tiering'!G195="Yes",'Vendor Tiering'!H195="Yes",'Vendor Tiering'!I195="Yes",'Vendor Tiering'!J195="Yes"),1,IF(OR('Vendor Tiering'!K195="Yes",'Vendor Tiering'!L195="Yes"),2,IF(Y195&gt;=80,1,IF(Y195&gt;=65,2,IF(Y195&gt;=45,3,IF(Y195&gt;=25,4,5))))))</f>
        <v>5</v>
      </c>
      <c r="AA195" s="58" t="str">
        <f>IF(OR('Vendor Tiering'!F195="Yes",'Vendor Tiering'!G195="Yes",'Vendor Tiering'!H195="Yes",'Vendor Tiering'!I195="Yes",'Vendor Tiering'!J195="Yes"),"Tier 1 override",IF(OR('Vendor Tiering'!K195="Yes",'Vendor Tiering'!L195="Yes"),"Tier 2 override","No"))</f>
        <v>No</v>
      </c>
      <c r="AB195" s="1"/>
      <c r="AC195" s="1"/>
    </row>
    <row r="196" spans="1:29" ht="15.75" customHeight="1" x14ac:dyDescent="0.2">
      <c r="A196" s="1"/>
      <c r="B196" s="57"/>
      <c r="C196" s="1"/>
      <c r="D196" s="1"/>
      <c r="E196" s="1"/>
      <c r="F196" s="2"/>
      <c r="G196" s="2"/>
      <c r="H196" s="2"/>
      <c r="I196" s="2"/>
      <c r="J196" s="2"/>
      <c r="K196" s="2"/>
      <c r="L196" s="2"/>
      <c r="M196" s="2"/>
      <c r="N196" s="2"/>
      <c r="O196" s="2"/>
      <c r="P196" s="2"/>
      <c r="Q196" s="2"/>
      <c r="R196" s="2"/>
      <c r="S196" s="2"/>
      <c r="T196" s="2"/>
      <c r="U196" s="2"/>
      <c r="V196" s="2"/>
      <c r="W196" s="2"/>
      <c r="X196" s="53"/>
      <c r="Y196" s="58">
        <f>ROUND((MAX(IFERROR(VLOOKUP(P196,Lists!$A$11:$B$15,2,0),0),IFERROR(VLOOKUP(Q196,Lists!$A$19:$B$22,2,0),0))/4*40)+(MAX(IFERROR(VLOOKUP(M196,Lists!$A$3:$B$7,2,0),0),IFERROR(VLOOKUP(N196,Lists!$A$3:$B$7,2,0),0),IFERROR(VLOOKUP(O196,Lists!$A$39:$B$42,2,0),0))/4*30)+(IFERROR(VLOOKUP(R196,Lists!$A$3:$B$7,2,0),0)/4*20)+(MAX(IFERROR(VLOOKUP(S196,Lists!$A$3:$B$7,2,0),0),IFERROR(VLOOKUP(T196,Lists!$A$3:$B$7,2,0),0),(IFERROR(VLOOKUP(U196,Lists!$A$46:$B$49,2,0),0)/3*4))/4*10),0)</f>
        <v>0</v>
      </c>
      <c r="Z196" s="58">
        <f>IF(OR('Vendor Tiering'!F196="Yes",'Vendor Tiering'!G196="Yes",'Vendor Tiering'!H196="Yes",'Vendor Tiering'!I196="Yes",'Vendor Tiering'!J196="Yes"),1,IF(OR('Vendor Tiering'!K196="Yes",'Vendor Tiering'!L196="Yes"),2,IF(Y196&gt;=80,1,IF(Y196&gt;=65,2,IF(Y196&gt;=45,3,IF(Y196&gt;=25,4,5))))))</f>
        <v>5</v>
      </c>
      <c r="AA196" s="58" t="str">
        <f>IF(OR('Vendor Tiering'!F196="Yes",'Vendor Tiering'!G196="Yes",'Vendor Tiering'!H196="Yes",'Vendor Tiering'!I196="Yes",'Vendor Tiering'!J196="Yes"),"Tier 1 override",IF(OR('Vendor Tiering'!K196="Yes",'Vendor Tiering'!L196="Yes"),"Tier 2 override","No"))</f>
        <v>No</v>
      </c>
      <c r="AB196" s="1"/>
      <c r="AC196" s="1"/>
    </row>
    <row r="197" spans="1:29" ht="15.75" customHeight="1" x14ac:dyDescent="0.2">
      <c r="A197" s="1"/>
      <c r="B197" s="57"/>
      <c r="C197" s="1"/>
      <c r="D197" s="1"/>
      <c r="E197" s="1"/>
      <c r="F197" s="2"/>
      <c r="G197" s="2"/>
      <c r="H197" s="2"/>
      <c r="I197" s="2"/>
      <c r="J197" s="2"/>
      <c r="K197" s="2"/>
      <c r="L197" s="2"/>
      <c r="M197" s="2"/>
      <c r="N197" s="2"/>
      <c r="O197" s="2"/>
      <c r="P197" s="2"/>
      <c r="Q197" s="2"/>
      <c r="R197" s="2"/>
      <c r="S197" s="2"/>
      <c r="T197" s="2"/>
      <c r="U197" s="2"/>
      <c r="V197" s="2"/>
      <c r="W197" s="2"/>
      <c r="X197" s="53"/>
      <c r="Y197" s="58">
        <f>ROUND((MAX(IFERROR(VLOOKUP(P197,Lists!$A$11:$B$15,2,0),0),IFERROR(VLOOKUP(Q197,Lists!$A$19:$B$22,2,0),0))/4*40)+(MAX(IFERROR(VLOOKUP(M197,Lists!$A$3:$B$7,2,0),0),IFERROR(VLOOKUP(N197,Lists!$A$3:$B$7,2,0),0),IFERROR(VLOOKUP(O197,Lists!$A$39:$B$42,2,0),0))/4*30)+(IFERROR(VLOOKUP(R197,Lists!$A$3:$B$7,2,0),0)/4*20)+(MAX(IFERROR(VLOOKUP(S197,Lists!$A$3:$B$7,2,0),0),IFERROR(VLOOKUP(T197,Lists!$A$3:$B$7,2,0),0),(IFERROR(VLOOKUP(U197,Lists!$A$46:$B$49,2,0),0)/3*4))/4*10),0)</f>
        <v>0</v>
      </c>
      <c r="Z197" s="58">
        <f>IF(OR('Vendor Tiering'!F197="Yes",'Vendor Tiering'!G197="Yes",'Vendor Tiering'!H197="Yes",'Vendor Tiering'!I197="Yes",'Vendor Tiering'!J197="Yes"),1,IF(OR('Vendor Tiering'!K197="Yes",'Vendor Tiering'!L197="Yes"),2,IF(Y197&gt;=80,1,IF(Y197&gt;=65,2,IF(Y197&gt;=45,3,IF(Y197&gt;=25,4,5))))))</f>
        <v>5</v>
      </c>
      <c r="AA197" s="58" t="str">
        <f>IF(OR('Vendor Tiering'!F197="Yes",'Vendor Tiering'!G197="Yes",'Vendor Tiering'!H197="Yes",'Vendor Tiering'!I197="Yes",'Vendor Tiering'!J197="Yes"),"Tier 1 override",IF(OR('Vendor Tiering'!K197="Yes",'Vendor Tiering'!L197="Yes"),"Tier 2 override","No"))</f>
        <v>No</v>
      </c>
      <c r="AB197" s="1"/>
      <c r="AC197" s="1"/>
    </row>
    <row r="198" spans="1:29" ht="15.75" customHeight="1" x14ac:dyDescent="0.2">
      <c r="A198" s="1"/>
      <c r="B198" s="57"/>
      <c r="C198" s="1"/>
      <c r="D198" s="1"/>
      <c r="E198" s="1"/>
      <c r="F198" s="2"/>
      <c r="G198" s="2"/>
      <c r="H198" s="2"/>
      <c r="I198" s="2"/>
      <c r="J198" s="2"/>
      <c r="K198" s="2"/>
      <c r="L198" s="2"/>
      <c r="M198" s="2"/>
      <c r="N198" s="2"/>
      <c r="O198" s="2"/>
      <c r="P198" s="2"/>
      <c r="Q198" s="2"/>
      <c r="R198" s="2"/>
      <c r="S198" s="2"/>
      <c r="T198" s="2"/>
      <c r="U198" s="2"/>
      <c r="V198" s="2"/>
      <c r="W198" s="2"/>
      <c r="X198" s="53"/>
      <c r="Y198" s="58">
        <f>ROUND((MAX(IFERROR(VLOOKUP(P198,Lists!$A$11:$B$15,2,0),0),IFERROR(VLOOKUP(Q198,Lists!$A$19:$B$22,2,0),0))/4*40)+(MAX(IFERROR(VLOOKUP(M198,Lists!$A$3:$B$7,2,0),0),IFERROR(VLOOKUP(N198,Lists!$A$3:$B$7,2,0),0),IFERROR(VLOOKUP(O198,Lists!$A$39:$B$42,2,0),0))/4*30)+(IFERROR(VLOOKUP(R198,Lists!$A$3:$B$7,2,0),0)/4*20)+(MAX(IFERROR(VLOOKUP(S198,Lists!$A$3:$B$7,2,0),0),IFERROR(VLOOKUP(T198,Lists!$A$3:$B$7,2,0),0),(IFERROR(VLOOKUP(U198,Lists!$A$46:$B$49,2,0),0)/3*4))/4*10),0)</f>
        <v>0</v>
      </c>
      <c r="Z198" s="58">
        <f>IF(OR('Vendor Tiering'!F198="Yes",'Vendor Tiering'!G198="Yes",'Vendor Tiering'!H198="Yes",'Vendor Tiering'!I198="Yes",'Vendor Tiering'!J198="Yes"),1,IF(OR('Vendor Tiering'!K198="Yes",'Vendor Tiering'!L198="Yes"),2,IF(Y198&gt;=80,1,IF(Y198&gt;=65,2,IF(Y198&gt;=45,3,IF(Y198&gt;=25,4,5))))))</f>
        <v>5</v>
      </c>
      <c r="AA198" s="58" t="str">
        <f>IF(OR('Vendor Tiering'!F198="Yes",'Vendor Tiering'!G198="Yes",'Vendor Tiering'!H198="Yes",'Vendor Tiering'!I198="Yes",'Vendor Tiering'!J198="Yes"),"Tier 1 override",IF(OR('Vendor Tiering'!K198="Yes",'Vendor Tiering'!L198="Yes"),"Tier 2 override","No"))</f>
        <v>No</v>
      </c>
      <c r="AB198" s="1"/>
      <c r="AC198" s="1"/>
    </row>
    <row r="199" spans="1:29" ht="15.75" customHeight="1" x14ac:dyDescent="0.2">
      <c r="A199" s="1"/>
      <c r="B199" s="57"/>
      <c r="C199" s="1"/>
      <c r="D199" s="1"/>
      <c r="E199" s="1"/>
      <c r="F199" s="2"/>
      <c r="G199" s="2"/>
      <c r="H199" s="2"/>
      <c r="I199" s="2"/>
      <c r="J199" s="2"/>
      <c r="K199" s="2"/>
      <c r="L199" s="2"/>
      <c r="M199" s="2"/>
      <c r="N199" s="2"/>
      <c r="O199" s="2"/>
      <c r="P199" s="2"/>
      <c r="Q199" s="2"/>
      <c r="R199" s="2"/>
      <c r="S199" s="2"/>
      <c r="T199" s="2"/>
      <c r="U199" s="2"/>
      <c r="V199" s="2"/>
      <c r="W199" s="2"/>
      <c r="X199" s="53"/>
      <c r="Y199" s="58">
        <f>ROUND((MAX(IFERROR(VLOOKUP(P199,Lists!$A$11:$B$15,2,0),0),IFERROR(VLOOKUP(Q199,Lists!$A$19:$B$22,2,0),0))/4*40)+(MAX(IFERROR(VLOOKUP(M199,Lists!$A$3:$B$7,2,0),0),IFERROR(VLOOKUP(N199,Lists!$A$3:$B$7,2,0),0),IFERROR(VLOOKUP(O199,Lists!$A$39:$B$42,2,0),0))/4*30)+(IFERROR(VLOOKUP(R199,Lists!$A$3:$B$7,2,0),0)/4*20)+(MAX(IFERROR(VLOOKUP(S199,Lists!$A$3:$B$7,2,0),0),IFERROR(VLOOKUP(T199,Lists!$A$3:$B$7,2,0),0),(IFERROR(VLOOKUP(U199,Lists!$A$46:$B$49,2,0),0)/3*4))/4*10),0)</f>
        <v>0</v>
      </c>
      <c r="Z199" s="58">
        <f>IF(OR('Vendor Tiering'!F199="Yes",'Vendor Tiering'!G199="Yes",'Vendor Tiering'!H199="Yes",'Vendor Tiering'!I199="Yes",'Vendor Tiering'!J199="Yes"),1,IF(OR('Vendor Tiering'!K199="Yes",'Vendor Tiering'!L199="Yes"),2,IF(Y199&gt;=80,1,IF(Y199&gt;=65,2,IF(Y199&gt;=45,3,IF(Y199&gt;=25,4,5))))))</f>
        <v>5</v>
      </c>
      <c r="AA199" s="58" t="str">
        <f>IF(OR('Vendor Tiering'!F199="Yes",'Vendor Tiering'!G199="Yes",'Vendor Tiering'!H199="Yes",'Vendor Tiering'!I199="Yes",'Vendor Tiering'!J199="Yes"),"Tier 1 override",IF(OR('Vendor Tiering'!K199="Yes",'Vendor Tiering'!L199="Yes"),"Tier 2 override","No"))</f>
        <v>No</v>
      </c>
      <c r="AB199" s="1"/>
      <c r="AC199" s="1"/>
    </row>
    <row r="200" spans="1:29" ht="15.75" customHeight="1" x14ac:dyDescent="0.2">
      <c r="A200" s="1"/>
      <c r="B200" s="57"/>
      <c r="C200" s="1"/>
      <c r="D200" s="1"/>
      <c r="E200" s="1"/>
      <c r="F200" s="2"/>
      <c r="G200" s="2"/>
      <c r="H200" s="2"/>
      <c r="I200" s="2"/>
      <c r="J200" s="2"/>
      <c r="K200" s="2"/>
      <c r="L200" s="2"/>
      <c r="M200" s="2"/>
      <c r="N200" s="2"/>
      <c r="O200" s="2"/>
      <c r="P200" s="2"/>
      <c r="Q200" s="2"/>
      <c r="R200" s="2"/>
      <c r="S200" s="2"/>
      <c r="T200" s="2"/>
      <c r="U200" s="2"/>
      <c r="V200" s="2"/>
      <c r="W200" s="2"/>
      <c r="X200" s="53"/>
      <c r="Y200" s="58">
        <f>ROUND((MAX(IFERROR(VLOOKUP(P200,Lists!$A$11:$B$15,2,0),0),IFERROR(VLOOKUP(Q200,Lists!$A$19:$B$22,2,0),0))/4*40)+(MAX(IFERROR(VLOOKUP(M200,Lists!$A$3:$B$7,2,0),0),IFERROR(VLOOKUP(N200,Lists!$A$3:$B$7,2,0),0),IFERROR(VLOOKUP(O200,Lists!$A$39:$B$42,2,0),0))/4*30)+(IFERROR(VLOOKUP(R200,Lists!$A$3:$B$7,2,0),0)/4*20)+(MAX(IFERROR(VLOOKUP(S200,Lists!$A$3:$B$7,2,0),0),IFERROR(VLOOKUP(T200,Lists!$A$3:$B$7,2,0),0),(IFERROR(VLOOKUP(U200,Lists!$A$46:$B$49,2,0),0)/3*4))/4*10),0)</f>
        <v>0</v>
      </c>
      <c r="Z200" s="58">
        <f>IF(OR('Vendor Tiering'!F200="Yes",'Vendor Tiering'!G200="Yes",'Vendor Tiering'!H200="Yes",'Vendor Tiering'!I200="Yes",'Vendor Tiering'!J200="Yes"),1,IF(OR('Vendor Tiering'!K200="Yes",'Vendor Tiering'!L200="Yes"),2,IF(Y200&gt;=80,1,IF(Y200&gt;=65,2,IF(Y200&gt;=45,3,IF(Y200&gt;=25,4,5))))))</f>
        <v>5</v>
      </c>
      <c r="AA200" s="58" t="str">
        <f>IF(OR('Vendor Tiering'!F200="Yes",'Vendor Tiering'!G200="Yes",'Vendor Tiering'!H200="Yes",'Vendor Tiering'!I200="Yes",'Vendor Tiering'!J200="Yes"),"Tier 1 override",IF(OR('Vendor Tiering'!K200="Yes",'Vendor Tiering'!L200="Yes"),"Tier 2 override","No"))</f>
        <v>No</v>
      </c>
      <c r="AB200" s="1"/>
      <c r="AC200" s="1"/>
    </row>
    <row r="201" spans="1:29" ht="15.75" customHeight="1" x14ac:dyDescent="0.2">
      <c r="A201" s="1"/>
      <c r="B201" s="57"/>
      <c r="C201" s="1"/>
      <c r="D201" s="1"/>
      <c r="E201" s="1"/>
      <c r="F201" s="2"/>
      <c r="G201" s="2"/>
      <c r="H201" s="2"/>
      <c r="I201" s="2"/>
      <c r="J201" s="2"/>
      <c r="K201" s="2"/>
      <c r="L201" s="2"/>
      <c r="M201" s="2"/>
      <c r="N201" s="2"/>
      <c r="O201" s="2"/>
      <c r="P201" s="2"/>
      <c r="Q201" s="2"/>
      <c r="R201" s="2"/>
      <c r="S201" s="2"/>
      <c r="T201" s="2"/>
      <c r="U201" s="2"/>
      <c r="V201" s="2"/>
      <c r="W201" s="2"/>
      <c r="X201" s="53"/>
      <c r="Y201" s="58">
        <f>ROUND((MAX(IFERROR(VLOOKUP(P201,Lists!$A$11:$B$15,2,0),0),IFERROR(VLOOKUP(Q201,Lists!$A$19:$B$22,2,0),0))/4*40)+(MAX(IFERROR(VLOOKUP(M201,Lists!$A$3:$B$7,2,0),0),IFERROR(VLOOKUP(N201,Lists!$A$3:$B$7,2,0),0),IFERROR(VLOOKUP(O201,Lists!$A$39:$B$42,2,0),0))/4*30)+(IFERROR(VLOOKUP(R201,Lists!$A$3:$B$7,2,0),0)/4*20)+(MAX(IFERROR(VLOOKUP(S201,Lists!$A$3:$B$7,2,0),0),IFERROR(VLOOKUP(T201,Lists!$A$3:$B$7,2,0),0),(IFERROR(VLOOKUP(U201,Lists!$A$46:$B$49,2,0),0)/3*4))/4*10),0)</f>
        <v>0</v>
      </c>
      <c r="Z201" s="58">
        <f>IF(OR('Vendor Tiering'!F201="Yes",'Vendor Tiering'!G201="Yes",'Vendor Tiering'!H201="Yes",'Vendor Tiering'!I201="Yes",'Vendor Tiering'!J201="Yes"),1,IF(OR('Vendor Tiering'!K201="Yes",'Vendor Tiering'!L201="Yes"),2,IF(Y201&gt;=80,1,IF(Y201&gt;=65,2,IF(Y201&gt;=45,3,IF(Y201&gt;=25,4,5))))))</f>
        <v>5</v>
      </c>
      <c r="AA201" s="58" t="str">
        <f>IF(OR('Vendor Tiering'!F201="Yes",'Vendor Tiering'!G201="Yes",'Vendor Tiering'!H201="Yes",'Vendor Tiering'!I201="Yes",'Vendor Tiering'!J201="Yes"),"Tier 1 override",IF(OR('Vendor Tiering'!K201="Yes",'Vendor Tiering'!L201="Yes"),"Tier 2 override","No"))</f>
        <v>No</v>
      </c>
      <c r="AB201" s="1"/>
      <c r="AC201" s="1"/>
    </row>
    <row r="202" spans="1:29" ht="15.75" customHeight="1" x14ac:dyDescent="0.2">
      <c r="A202" s="1"/>
      <c r="B202" s="57"/>
      <c r="C202" s="1"/>
      <c r="D202" s="1"/>
      <c r="E202" s="1"/>
      <c r="F202" s="2"/>
      <c r="G202" s="2"/>
      <c r="H202" s="2"/>
      <c r="I202" s="2"/>
      <c r="J202" s="2"/>
      <c r="K202" s="2"/>
      <c r="L202" s="2"/>
      <c r="M202" s="2"/>
      <c r="N202" s="2"/>
      <c r="O202" s="2"/>
      <c r="P202" s="2"/>
      <c r="Q202" s="2"/>
      <c r="R202" s="2"/>
      <c r="S202" s="2"/>
      <c r="T202" s="2"/>
      <c r="U202" s="2"/>
      <c r="V202" s="2"/>
      <c r="W202" s="2"/>
      <c r="X202" s="53"/>
      <c r="Y202" s="58">
        <f>ROUND((MAX(IFERROR(VLOOKUP(P202,Lists!$A$11:$B$15,2,0),0),IFERROR(VLOOKUP(Q202,Lists!$A$19:$B$22,2,0),0))/4*40)+(MAX(IFERROR(VLOOKUP(M202,Lists!$A$3:$B$7,2,0),0),IFERROR(VLOOKUP(N202,Lists!$A$3:$B$7,2,0),0),IFERROR(VLOOKUP(O202,Lists!$A$39:$B$42,2,0),0))/4*30)+(IFERROR(VLOOKUP(R202,Lists!$A$3:$B$7,2,0),0)/4*20)+(MAX(IFERROR(VLOOKUP(S202,Lists!$A$3:$B$7,2,0),0),IFERROR(VLOOKUP(T202,Lists!$A$3:$B$7,2,0),0),(IFERROR(VLOOKUP(U202,Lists!$A$46:$B$49,2,0),0)/3*4))/4*10),0)</f>
        <v>0</v>
      </c>
      <c r="Z202" s="58">
        <f>IF(OR('Vendor Tiering'!F202="Yes",'Vendor Tiering'!G202="Yes",'Vendor Tiering'!H202="Yes",'Vendor Tiering'!I202="Yes",'Vendor Tiering'!J202="Yes"),1,IF(OR('Vendor Tiering'!K202="Yes",'Vendor Tiering'!L202="Yes"),2,IF(Y202&gt;=80,1,IF(Y202&gt;=65,2,IF(Y202&gt;=45,3,IF(Y202&gt;=25,4,5))))))</f>
        <v>5</v>
      </c>
      <c r="AA202" s="58" t="str">
        <f>IF(OR('Vendor Tiering'!F202="Yes",'Vendor Tiering'!G202="Yes",'Vendor Tiering'!H202="Yes",'Vendor Tiering'!I202="Yes",'Vendor Tiering'!J202="Yes"),"Tier 1 override",IF(OR('Vendor Tiering'!K202="Yes",'Vendor Tiering'!L202="Yes"),"Tier 2 override","No"))</f>
        <v>No</v>
      </c>
      <c r="AB202" s="1"/>
      <c r="AC202" s="1"/>
    </row>
    <row r="203" spans="1:29" ht="15.75" customHeight="1" x14ac:dyDescent="0.2">
      <c r="A203" s="1"/>
      <c r="B203" s="57"/>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row>
    <row r="204" spans="1:29" ht="15.75" customHeight="1" x14ac:dyDescent="0.2">
      <c r="A204" s="1"/>
      <c r="B204" s="57"/>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row>
    <row r="205" spans="1:29" ht="15.75" customHeight="1" x14ac:dyDescent="0.2">
      <c r="A205" s="1"/>
      <c r="B205" s="57"/>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row>
    <row r="206" spans="1:29" ht="15.75" customHeight="1" x14ac:dyDescent="0.2">
      <c r="A206" s="1"/>
      <c r="B206" s="57"/>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row>
    <row r="207" spans="1:29" ht="15.75" customHeight="1" x14ac:dyDescent="0.2">
      <c r="A207" s="1"/>
      <c r="B207" s="57"/>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row>
    <row r="208" spans="1:29" ht="15.75" customHeight="1" x14ac:dyDescent="0.2">
      <c r="A208" s="1"/>
      <c r="B208" s="57"/>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row>
    <row r="209" spans="1:29" ht="15.75" customHeight="1" x14ac:dyDescent="0.2">
      <c r="A209" s="1"/>
      <c r="B209" s="57"/>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row>
    <row r="210" spans="1:29" ht="15.75" customHeight="1" x14ac:dyDescent="0.2">
      <c r="A210" s="1"/>
      <c r="B210" s="57"/>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row>
    <row r="211" spans="1:29" ht="15.75" customHeight="1" x14ac:dyDescent="0.2">
      <c r="A211" s="1"/>
      <c r="B211" s="57"/>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row>
    <row r="212" spans="1:29" ht="15.75" customHeight="1" x14ac:dyDescent="0.2">
      <c r="A212" s="1"/>
      <c r="B212" s="57"/>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row>
    <row r="213" spans="1:29" ht="15.75" customHeight="1" x14ac:dyDescent="0.2">
      <c r="A213" s="1"/>
      <c r="B213" s="57"/>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row>
    <row r="214" spans="1:29" ht="15.75" customHeight="1" x14ac:dyDescent="0.2">
      <c r="A214" s="1"/>
      <c r="B214" s="57"/>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row>
    <row r="215" spans="1:29" ht="15.75" customHeight="1" x14ac:dyDescent="0.2">
      <c r="A215" s="1"/>
      <c r="B215" s="57"/>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row>
    <row r="216" spans="1:29" ht="15.75" customHeight="1" x14ac:dyDescent="0.2">
      <c r="A216" s="1"/>
      <c r="B216" s="57"/>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row>
    <row r="217" spans="1:29" ht="15.75" customHeight="1" x14ac:dyDescent="0.2">
      <c r="A217" s="1"/>
      <c r="B217" s="57"/>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row>
    <row r="218" spans="1:29" ht="15.75" customHeight="1" x14ac:dyDescent="0.2">
      <c r="A218" s="1"/>
      <c r="B218" s="57"/>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row>
    <row r="219" spans="1:29" ht="15.75" customHeight="1" x14ac:dyDescent="0.2">
      <c r="A219" s="1"/>
      <c r="B219" s="57"/>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row>
    <row r="220" spans="1:29" ht="15.75" customHeight="1" x14ac:dyDescent="0.2">
      <c r="A220" s="1"/>
      <c r="B220" s="57"/>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row>
    <row r="221" spans="1:29" ht="15.75" customHeight="1" x14ac:dyDescent="0.2">
      <c r="A221" s="1"/>
      <c r="B221" s="57"/>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row>
    <row r="222" spans="1:29" ht="15.75" customHeight="1" x14ac:dyDescent="0.2">
      <c r="A222" s="1"/>
      <c r="B222" s="57"/>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row>
    <row r="223" spans="1:29" ht="15.75" customHeight="1" x14ac:dyDescent="0.2">
      <c r="A223" s="1"/>
      <c r="B223" s="57"/>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row>
    <row r="224" spans="1:29" ht="15.75" customHeight="1" x14ac:dyDescent="0.2">
      <c r="A224" s="1"/>
      <c r="B224" s="57"/>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row>
    <row r="225" spans="1:29" ht="15.75" customHeight="1" x14ac:dyDescent="0.2">
      <c r="A225" s="1"/>
      <c r="B225" s="57"/>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row>
    <row r="226" spans="1:29" ht="15.75" customHeight="1" x14ac:dyDescent="0.2">
      <c r="A226" s="1"/>
      <c r="B226" s="57"/>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row>
    <row r="227" spans="1:29" ht="15.75" customHeight="1" x14ac:dyDescent="0.2">
      <c r="A227" s="1"/>
      <c r="B227" s="57"/>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row>
    <row r="228" spans="1:29" ht="15.75" customHeight="1" x14ac:dyDescent="0.2">
      <c r="A228" s="1"/>
      <c r="B228" s="57"/>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row>
    <row r="229" spans="1:29" ht="15.75" customHeight="1" x14ac:dyDescent="0.2">
      <c r="A229" s="1"/>
      <c r="B229" s="57"/>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row>
    <row r="230" spans="1:29" ht="15.75" customHeight="1" x14ac:dyDescent="0.2">
      <c r="A230" s="1"/>
      <c r="B230" s="57"/>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row>
    <row r="231" spans="1:29" ht="15.75" customHeight="1" x14ac:dyDescent="0.2">
      <c r="A231" s="1"/>
      <c r="B231" s="57"/>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row>
    <row r="232" spans="1:29" ht="15.75" customHeight="1" x14ac:dyDescent="0.2">
      <c r="A232" s="1"/>
      <c r="B232" s="57"/>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row>
    <row r="233" spans="1:29" ht="15.75" customHeight="1" x14ac:dyDescent="0.2">
      <c r="A233" s="1"/>
      <c r="B233" s="57"/>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row>
    <row r="234" spans="1:29" ht="15.75" customHeight="1" x14ac:dyDescent="0.2">
      <c r="A234" s="1"/>
      <c r="B234" s="57"/>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row>
    <row r="235" spans="1:29" ht="15.75" customHeight="1" x14ac:dyDescent="0.2">
      <c r="A235" s="1"/>
      <c r="B235" s="57"/>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row>
    <row r="236" spans="1:29" ht="15.75" customHeight="1" x14ac:dyDescent="0.2">
      <c r="A236" s="1"/>
      <c r="B236" s="57"/>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row>
    <row r="237" spans="1:29" ht="15.75" customHeight="1" x14ac:dyDescent="0.2">
      <c r="A237" s="1"/>
      <c r="B237" s="57"/>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row>
    <row r="238" spans="1:29" ht="15.75" customHeight="1" x14ac:dyDescent="0.2">
      <c r="A238" s="1"/>
      <c r="B238" s="57"/>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row>
    <row r="239" spans="1:29" ht="15.75" customHeight="1" x14ac:dyDescent="0.2">
      <c r="A239" s="1"/>
      <c r="B239" s="57"/>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row>
    <row r="240" spans="1:29" ht="15.75" customHeight="1" x14ac:dyDescent="0.2">
      <c r="A240" s="1"/>
      <c r="B240" s="57"/>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row>
    <row r="241" spans="1:29" ht="15.75" customHeight="1" x14ac:dyDescent="0.2">
      <c r="A241" s="1"/>
      <c r="B241" s="57"/>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row>
    <row r="242" spans="1:29" ht="15.75" customHeight="1" x14ac:dyDescent="0.2">
      <c r="A242" s="1"/>
      <c r="B242" s="57"/>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row>
    <row r="243" spans="1:29" ht="15.75" customHeight="1" x14ac:dyDescent="0.2">
      <c r="A243" s="1"/>
      <c r="B243" s="57"/>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row>
    <row r="244" spans="1:29" ht="15.75" customHeight="1" x14ac:dyDescent="0.2">
      <c r="A244" s="1"/>
      <c r="B244" s="57"/>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row>
    <row r="245" spans="1:29" ht="15.75" customHeight="1" x14ac:dyDescent="0.2">
      <c r="A245" s="1"/>
      <c r="B245" s="57"/>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row>
    <row r="246" spans="1:29" ht="15.75" customHeight="1" x14ac:dyDescent="0.2">
      <c r="A246" s="1"/>
      <c r="B246" s="57"/>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row>
    <row r="247" spans="1:29" ht="15.75" customHeight="1" x14ac:dyDescent="0.2">
      <c r="A247" s="1"/>
      <c r="B247" s="57"/>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row>
    <row r="248" spans="1:29" ht="15.75" customHeight="1" x14ac:dyDescent="0.2">
      <c r="A248" s="1"/>
      <c r="B248" s="57"/>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row>
    <row r="249" spans="1:29" ht="15.75" customHeight="1" x14ac:dyDescent="0.2">
      <c r="A249" s="1"/>
      <c r="B249" s="57"/>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row>
    <row r="250" spans="1:29" ht="15.75" customHeight="1" x14ac:dyDescent="0.2">
      <c r="A250" s="1"/>
      <c r="B250" s="57"/>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row>
    <row r="251" spans="1:29" ht="15.75" customHeight="1" x14ac:dyDescent="0.2">
      <c r="A251" s="1"/>
      <c r="B251" s="57"/>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row>
    <row r="252" spans="1:29" ht="15.75" customHeight="1" x14ac:dyDescent="0.2">
      <c r="A252" s="1"/>
      <c r="B252" s="57"/>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row>
    <row r="253" spans="1:29" ht="15.75" customHeight="1" x14ac:dyDescent="0.2">
      <c r="A253" s="1"/>
      <c r="B253" s="57"/>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row>
    <row r="254" spans="1:29" ht="15.75" customHeight="1" x14ac:dyDescent="0.2">
      <c r="A254" s="1"/>
      <c r="B254" s="57"/>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row>
    <row r="255" spans="1:29" ht="15.75" customHeight="1" x14ac:dyDescent="0.2">
      <c r="A255" s="1"/>
      <c r="B255" s="57"/>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row>
    <row r="256" spans="1:29" ht="15.75" customHeight="1" x14ac:dyDescent="0.2">
      <c r="A256" s="1"/>
      <c r="B256" s="57"/>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row>
    <row r="257" spans="1:29" ht="15.75" customHeight="1" x14ac:dyDescent="0.2">
      <c r="A257" s="1"/>
      <c r="B257" s="57"/>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row>
    <row r="258" spans="1:29" ht="15.75" customHeight="1" x14ac:dyDescent="0.2">
      <c r="A258" s="1"/>
      <c r="B258" s="57"/>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row>
    <row r="259" spans="1:29" ht="15.75" customHeight="1" x14ac:dyDescent="0.2">
      <c r="A259" s="1"/>
      <c r="B259" s="57"/>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row>
    <row r="260" spans="1:29" ht="15.75" customHeight="1" x14ac:dyDescent="0.2">
      <c r="A260" s="1"/>
      <c r="B260" s="57"/>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row>
    <row r="261" spans="1:29" ht="15.75" customHeight="1" x14ac:dyDescent="0.2">
      <c r="A261" s="1"/>
      <c r="B261" s="57"/>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row>
    <row r="262" spans="1:29" ht="15.75" customHeight="1" x14ac:dyDescent="0.2">
      <c r="A262" s="1"/>
      <c r="B262" s="57"/>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row>
    <row r="263" spans="1:29" ht="15.75" customHeight="1" x14ac:dyDescent="0.2">
      <c r="A263" s="1"/>
      <c r="B263" s="57"/>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row>
    <row r="264" spans="1:29" ht="15.75" customHeight="1" x14ac:dyDescent="0.2">
      <c r="A264" s="1"/>
      <c r="B264" s="57"/>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row>
    <row r="265" spans="1:29" ht="15.75" customHeight="1" x14ac:dyDescent="0.2">
      <c r="A265" s="1"/>
      <c r="B265" s="57"/>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row>
    <row r="266" spans="1:29" ht="15.75" customHeight="1" x14ac:dyDescent="0.2">
      <c r="A266" s="1"/>
      <c r="B266" s="57"/>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row>
    <row r="267" spans="1:29" ht="15.75" customHeight="1" x14ac:dyDescent="0.2">
      <c r="A267" s="1"/>
      <c r="B267" s="57"/>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row>
    <row r="268" spans="1:29" ht="15.75" customHeight="1" x14ac:dyDescent="0.2">
      <c r="A268" s="1"/>
      <c r="B268" s="57"/>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row>
    <row r="269" spans="1:29" ht="15.75" customHeight="1" x14ac:dyDescent="0.2">
      <c r="A269" s="1"/>
      <c r="B269" s="57"/>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row>
    <row r="270" spans="1:29" ht="15.75" customHeight="1" x14ac:dyDescent="0.2">
      <c r="A270" s="1"/>
      <c r="B270" s="57"/>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row>
    <row r="271" spans="1:29" ht="15.75" customHeight="1" x14ac:dyDescent="0.2">
      <c r="A271" s="1"/>
      <c r="B271" s="57"/>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row>
    <row r="272" spans="1:29" ht="15.75" customHeight="1" x14ac:dyDescent="0.2">
      <c r="A272" s="1"/>
      <c r="B272" s="57"/>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row>
    <row r="273" spans="1:29" ht="15.75" customHeight="1" x14ac:dyDescent="0.2">
      <c r="A273" s="1"/>
      <c r="B273" s="57"/>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row>
    <row r="274" spans="1:29" ht="15.75" customHeight="1" x14ac:dyDescent="0.2">
      <c r="A274" s="1"/>
      <c r="B274" s="57"/>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row>
    <row r="275" spans="1:29" ht="15.75" customHeight="1" x14ac:dyDescent="0.2">
      <c r="A275" s="1"/>
      <c r="B275" s="57"/>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row>
    <row r="276" spans="1:29" ht="15.75" customHeight="1" x14ac:dyDescent="0.2">
      <c r="A276" s="1"/>
      <c r="B276" s="57"/>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row>
    <row r="277" spans="1:29" ht="15.75" customHeight="1" x14ac:dyDescent="0.2">
      <c r="A277" s="1"/>
      <c r="B277" s="57"/>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row>
    <row r="278" spans="1:29" ht="15.75" customHeight="1" x14ac:dyDescent="0.2">
      <c r="A278" s="1"/>
      <c r="B278" s="57"/>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row>
    <row r="279" spans="1:29" ht="15.75" customHeight="1" x14ac:dyDescent="0.2">
      <c r="A279" s="1"/>
      <c r="B279" s="57"/>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row>
    <row r="280" spans="1:29" ht="15.75" customHeight="1" x14ac:dyDescent="0.2">
      <c r="A280" s="1"/>
      <c r="B280" s="57"/>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row>
    <row r="281" spans="1:29" ht="15.75" customHeight="1" x14ac:dyDescent="0.2">
      <c r="A281" s="1"/>
      <c r="B281" s="57"/>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row>
    <row r="282" spans="1:29" ht="15.75" customHeight="1" x14ac:dyDescent="0.2">
      <c r="A282" s="1"/>
      <c r="B282" s="57"/>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row>
    <row r="283" spans="1:29" ht="15.75" customHeight="1" x14ac:dyDescent="0.2">
      <c r="A283" s="1"/>
      <c r="B283" s="57"/>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row>
    <row r="284" spans="1:29" ht="15.75" customHeight="1" x14ac:dyDescent="0.2">
      <c r="A284" s="1"/>
      <c r="B284" s="57"/>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row>
    <row r="285" spans="1:29" ht="15.75" customHeight="1" x14ac:dyDescent="0.2">
      <c r="A285" s="1"/>
      <c r="B285" s="57"/>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row>
    <row r="286" spans="1:29" ht="15.75" customHeight="1" x14ac:dyDescent="0.2">
      <c r="A286" s="1"/>
      <c r="B286" s="57"/>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row>
    <row r="287" spans="1:29" ht="15.75" customHeight="1" x14ac:dyDescent="0.2">
      <c r="A287" s="1"/>
      <c r="B287" s="57"/>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row>
    <row r="288" spans="1:29" ht="15.75" customHeight="1" x14ac:dyDescent="0.2">
      <c r="A288" s="1"/>
      <c r="B288" s="57"/>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row>
    <row r="289" spans="1:29" ht="15.75" customHeight="1" x14ac:dyDescent="0.2">
      <c r="A289" s="1"/>
      <c r="B289" s="57"/>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row>
    <row r="290" spans="1:29" ht="15.75" customHeight="1" x14ac:dyDescent="0.2">
      <c r="A290" s="1"/>
      <c r="B290" s="57"/>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row>
    <row r="291" spans="1:29" ht="15.75" customHeight="1" x14ac:dyDescent="0.2">
      <c r="A291" s="1"/>
      <c r="B291" s="57"/>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row>
    <row r="292" spans="1:29" ht="15.75" customHeight="1" x14ac:dyDescent="0.2">
      <c r="A292" s="1"/>
      <c r="B292" s="57"/>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row>
    <row r="293" spans="1:29" ht="15.75" customHeight="1" x14ac:dyDescent="0.2">
      <c r="A293" s="1"/>
      <c r="B293" s="57"/>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row>
    <row r="294" spans="1:29" ht="15.75" customHeight="1" x14ac:dyDescent="0.2">
      <c r="A294" s="1"/>
      <c r="B294" s="57"/>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row>
    <row r="295" spans="1:29" ht="15.75" customHeight="1" x14ac:dyDescent="0.2">
      <c r="A295" s="1"/>
      <c r="B295" s="57"/>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row>
    <row r="296" spans="1:29" ht="15.75" customHeight="1" x14ac:dyDescent="0.2">
      <c r="A296" s="1"/>
      <c r="B296" s="57"/>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row>
    <row r="297" spans="1:29" ht="15.75" customHeight="1" x14ac:dyDescent="0.2">
      <c r="A297" s="1"/>
      <c r="B297" s="57"/>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row>
    <row r="298" spans="1:29" ht="15.75" customHeight="1" x14ac:dyDescent="0.2">
      <c r="A298" s="1"/>
      <c r="B298" s="57"/>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row>
    <row r="299" spans="1:29" ht="15.75" customHeight="1" x14ac:dyDescent="0.2">
      <c r="A299" s="1"/>
      <c r="B299" s="57"/>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row>
    <row r="300" spans="1:29" ht="15.75" customHeight="1" x14ac:dyDescent="0.2">
      <c r="A300" s="1"/>
      <c r="B300" s="57"/>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row>
    <row r="301" spans="1:29" ht="15.75" customHeight="1" x14ac:dyDescent="0.2">
      <c r="A301" s="1"/>
      <c r="B301" s="57"/>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row>
    <row r="302" spans="1:29" ht="15.75" customHeight="1" x14ac:dyDescent="0.2">
      <c r="A302" s="1"/>
      <c r="B302" s="57"/>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row>
    <row r="303" spans="1:29" ht="15.75" customHeight="1" x14ac:dyDescent="0.2">
      <c r="A303" s="1"/>
      <c r="B303" s="57"/>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row>
    <row r="304" spans="1:29" ht="15.75" customHeight="1" x14ac:dyDescent="0.2">
      <c r="A304" s="1"/>
      <c r="B304" s="57"/>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row>
    <row r="305" spans="1:29" ht="15.75" customHeight="1" x14ac:dyDescent="0.2">
      <c r="A305" s="1"/>
      <c r="B305" s="57"/>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row>
    <row r="306" spans="1:29" ht="15.75" customHeight="1" x14ac:dyDescent="0.2">
      <c r="A306" s="1"/>
      <c r="B306" s="57"/>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row>
    <row r="307" spans="1:29" ht="15.75" customHeight="1" x14ac:dyDescent="0.2">
      <c r="A307" s="1"/>
      <c r="B307" s="57"/>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row>
    <row r="308" spans="1:29" ht="15.75" customHeight="1" x14ac:dyDescent="0.2">
      <c r="A308" s="1"/>
      <c r="B308" s="57"/>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row>
    <row r="309" spans="1:29" ht="15.75" customHeight="1" x14ac:dyDescent="0.2">
      <c r="A309" s="1"/>
      <c r="B309" s="57"/>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row>
    <row r="310" spans="1:29" ht="15.75" customHeight="1" x14ac:dyDescent="0.2">
      <c r="A310" s="1"/>
      <c r="B310" s="57"/>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row>
    <row r="311" spans="1:29" ht="15.75" customHeight="1" x14ac:dyDescent="0.2">
      <c r="A311" s="1"/>
      <c r="B311" s="57"/>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row>
    <row r="312" spans="1:29" ht="15.75" customHeight="1" x14ac:dyDescent="0.2">
      <c r="A312" s="1"/>
      <c r="B312" s="57"/>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row>
    <row r="313" spans="1:29" ht="15.75" customHeight="1" x14ac:dyDescent="0.2">
      <c r="A313" s="1"/>
      <c r="B313" s="57"/>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row>
    <row r="314" spans="1:29" ht="15.75" customHeight="1" x14ac:dyDescent="0.2">
      <c r="A314" s="1"/>
      <c r="B314" s="57"/>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row>
    <row r="315" spans="1:29" ht="15.75" customHeight="1" x14ac:dyDescent="0.2">
      <c r="A315" s="1"/>
      <c r="B315" s="57"/>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row>
    <row r="316" spans="1:29" ht="15.75" customHeight="1" x14ac:dyDescent="0.2">
      <c r="A316" s="1"/>
      <c r="B316" s="57"/>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row>
    <row r="317" spans="1:29" ht="15.75" customHeight="1" x14ac:dyDescent="0.2">
      <c r="A317" s="1"/>
      <c r="B317" s="57"/>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row>
    <row r="318" spans="1:29" ht="15.75" customHeight="1" x14ac:dyDescent="0.2">
      <c r="A318" s="1"/>
      <c r="B318" s="57"/>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row>
    <row r="319" spans="1:29" ht="15.75" customHeight="1" x14ac:dyDescent="0.2">
      <c r="A319" s="1"/>
      <c r="B319" s="57"/>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row>
    <row r="320" spans="1:29" ht="15.75" customHeight="1" x14ac:dyDescent="0.2">
      <c r="A320" s="1"/>
      <c r="B320" s="57"/>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row>
    <row r="321" spans="1:29" ht="15.75" customHeight="1" x14ac:dyDescent="0.2">
      <c r="A321" s="1"/>
      <c r="B321" s="57"/>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row>
    <row r="322" spans="1:29" ht="15.75" customHeight="1" x14ac:dyDescent="0.2">
      <c r="A322" s="1"/>
      <c r="B322" s="57"/>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row>
    <row r="323" spans="1:29" ht="15.75" customHeight="1" x14ac:dyDescent="0.2">
      <c r="A323" s="1"/>
      <c r="B323" s="57"/>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row>
    <row r="324" spans="1:29" ht="15.75" customHeight="1" x14ac:dyDescent="0.2">
      <c r="A324" s="1"/>
      <c r="B324" s="57"/>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row>
    <row r="325" spans="1:29" ht="15.75" customHeight="1" x14ac:dyDescent="0.2">
      <c r="A325" s="1"/>
      <c r="B325" s="57"/>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row>
    <row r="326" spans="1:29" ht="15.75" customHeight="1" x14ac:dyDescent="0.2">
      <c r="A326" s="1"/>
      <c r="B326" s="57"/>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row>
    <row r="327" spans="1:29" ht="15.75" customHeight="1" x14ac:dyDescent="0.2">
      <c r="A327" s="1"/>
      <c r="B327" s="57"/>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row>
    <row r="328" spans="1:29" ht="15.75" customHeight="1" x14ac:dyDescent="0.2">
      <c r="A328" s="1"/>
      <c r="B328" s="57"/>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row>
    <row r="329" spans="1:29" ht="15.75" customHeight="1" x14ac:dyDescent="0.2">
      <c r="A329" s="1"/>
      <c r="B329" s="57"/>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row>
    <row r="330" spans="1:29" ht="15.75" customHeight="1" x14ac:dyDescent="0.2">
      <c r="A330" s="1"/>
      <c r="B330" s="57"/>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row>
    <row r="331" spans="1:29" ht="15.75" customHeight="1" x14ac:dyDescent="0.2">
      <c r="A331" s="1"/>
      <c r="B331" s="57"/>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row>
    <row r="332" spans="1:29" ht="15.75" customHeight="1" x14ac:dyDescent="0.2">
      <c r="A332" s="1"/>
      <c r="B332" s="57"/>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row>
    <row r="333" spans="1:29" ht="15.75" customHeight="1" x14ac:dyDescent="0.2">
      <c r="A333" s="1"/>
      <c r="B333" s="57"/>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row>
    <row r="334" spans="1:29" ht="15.75" customHeight="1" x14ac:dyDescent="0.2">
      <c r="A334" s="1"/>
      <c r="B334" s="57"/>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row>
    <row r="335" spans="1:29" ht="15.75" customHeight="1" x14ac:dyDescent="0.2">
      <c r="A335" s="1"/>
      <c r="B335" s="57"/>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row>
    <row r="336" spans="1:29" ht="15.75" customHeight="1" x14ac:dyDescent="0.2">
      <c r="A336" s="1"/>
      <c r="B336" s="57"/>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row>
    <row r="337" spans="1:29" ht="15.75" customHeight="1" x14ac:dyDescent="0.2">
      <c r="A337" s="1"/>
      <c r="B337" s="57"/>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row>
    <row r="338" spans="1:29" ht="15.75" customHeight="1" x14ac:dyDescent="0.2">
      <c r="A338" s="1"/>
      <c r="B338" s="57"/>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row>
    <row r="339" spans="1:29" ht="15.75" customHeight="1" x14ac:dyDescent="0.2">
      <c r="A339" s="1"/>
      <c r="B339" s="57"/>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row>
    <row r="340" spans="1:29" ht="15.75" customHeight="1" x14ac:dyDescent="0.2">
      <c r="A340" s="1"/>
      <c r="B340" s="57"/>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row>
    <row r="341" spans="1:29" ht="15.75" customHeight="1" x14ac:dyDescent="0.2">
      <c r="A341" s="1"/>
      <c r="B341" s="57"/>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row>
    <row r="342" spans="1:29" ht="15.75" customHeight="1" x14ac:dyDescent="0.2">
      <c r="A342" s="1"/>
      <c r="B342" s="57"/>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row>
    <row r="343" spans="1:29" ht="15.75" customHeight="1" x14ac:dyDescent="0.2">
      <c r="A343" s="1"/>
      <c r="B343" s="57"/>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row>
    <row r="344" spans="1:29" ht="15.75" customHeight="1" x14ac:dyDescent="0.2">
      <c r="A344" s="1"/>
      <c r="B344" s="57"/>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row>
    <row r="345" spans="1:29" ht="15.75" customHeight="1" x14ac:dyDescent="0.2">
      <c r="A345" s="1"/>
      <c r="B345" s="57"/>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row>
    <row r="346" spans="1:29" ht="15.75" customHeight="1" x14ac:dyDescent="0.2">
      <c r="A346" s="1"/>
      <c r="B346" s="57"/>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row>
    <row r="347" spans="1:29" ht="15.75" customHeight="1" x14ac:dyDescent="0.2">
      <c r="A347" s="1"/>
      <c r="B347" s="57"/>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row>
    <row r="348" spans="1:29" ht="15.75" customHeight="1" x14ac:dyDescent="0.2">
      <c r="A348" s="1"/>
      <c r="B348" s="57"/>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row>
    <row r="349" spans="1:29" ht="15.75" customHeight="1" x14ac:dyDescent="0.2">
      <c r="A349" s="1"/>
      <c r="B349" s="57"/>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row>
    <row r="350" spans="1:29" ht="15.75" customHeight="1" x14ac:dyDescent="0.2">
      <c r="A350" s="1"/>
      <c r="B350" s="57"/>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row>
    <row r="351" spans="1:29" ht="15.75" customHeight="1" x14ac:dyDescent="0.2">
      <c r="A351" s="1"/>
      <c r="B351" s="57"/>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row>
    <row r="352" spans="1:29" ht="15.75" customHeight="1" x14ac:dyDescent="0.2">
      <c r="A352" s="1"/>
      <c r="B352" s="57"/>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row>
    <row r="353" spans="1:29" ht="15.75" customHeight="1" x14ac:dyDescent="0.2">
      <c r="A353" s="1"/>
      <c r="B353" s="57"/>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row>
    <row r="354" spans="1:29" ht="15.75" customHeight="1" x14ac:dyDescent="0.2">
      <c r="A354" s="1"/>
      <c r="B354" s="57"/>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row>
    <row r="355" spans="1:29" ht="15.75" customHeight="1" x14ac:dyDescent="0.2">
      <c r="A355" s="1"/>
      <c r="B355" s="57"/>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row>
    <row r="356" spans="1:29" ht="15.75" customHeight="1" x14ac:dyDescent="0.2">
      <c r="A356" s="1"/>
      <c r="B356" s="57"/>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row>
    <row r="357" spans="1:29" ht="15.75" customHeight="1" x14ac:dyDescent="0.2">
      <c r="A357" s="1"/>
      <c r="B357" s="57"/>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row>
    <row r="358" spans="1:29" ht="15.75" customHeight="1" x14ac:dyDescent="0.2">
      <c r="A358" s="1"/>
      <c r="B358" s="57"/>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row>
    <row r="359" spans="1:29" ht="15.75" customHeight="1" x14ac:dyDescent="0.2">
      <c r="A359" s="1"/>
      <c r="B359" s="57"/>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row>
    <row r="360" spans="1:29" ht="15.75" customHeight="1" x14ac:dyDescent="0.2">
      <c r="A360" s="1"/>
      <c r="B360" s="57"/>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row>
    <row r="361" spans="1:29" ht="15.75" customHeight="1" x14ac:dyDescent="0.2">
      <c r="A361" s="1"/>
      <c r="B361" s="57"/>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row>
    <row r="362" spans="1:29" ht="15.75" customHeight="1" x14ac:dyDescent="0.2">
      <c r="A362" s="1"/>
      <c r="B362" s="57"/>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row>
    <row r="363" spans="1:29" ht="15.75" customHeight="1" x14ac:dyDescent="0.2">
      <c r="A363" s="1"/>
      <c r="B363" s="57"/>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row>
    <row r="364" spans="1:29" ht="15.75" customHeight="1" x14ac:dyDescent="0.2">
      <c r="A364" s="1"/>
      <c r="B364" s="57"/>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row>
    <row r="365" spans="1:29" ht="15.75" customHeight="1" x14ac:dyDescent="0.2">
      <c r="A365" s="1"/>
      <c r="B365" s="57"/>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row>
    <row r="366" spans="1:29" ht="15.75" customHeight="1" x14ac:dyDescent="0.2">
      <c r="A366" s="1"/>
      <c r="B366" s="57"/>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row>
    <row r="367" spans="1:29" ht="15.75" customHeight="1" x14ac:dyDescent="0.2">
      <c r="A367" s="1"/>
      <c r="B367" s="57"/>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row>
    <row r="368" spans="1:29" ht="15.75" customHeight="1" x14ac:dyDescent="0.2">
      <c r="A368" s="1"/>
      <c r="B368" s="57"/>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row>
    <row r="369" spans="1:29" ht="15.75" customHeight="1" x14ac:dyDescent="0.2">
      <c r="A369" s="1"/>
      <c r="B369" s="57"/>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row>
    <row r="370" spans="1:29" ht="15.75" customHeight="1" x14ac:dyDescent="0.2">
      <c r="A370" s="1"/>
      <c r="B370" s="57"/>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row>
    <row r="371" spans="1:29" ht="15.75" customHeight="1" x14ac:dyDescent="0.2">
      <c r="A371" s="1"/>
      <c r="B371" s="57"/>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row>
    <row r="372" spans="1:29" ht="15.75" customHeight="1" x14ac:dyDescent="0.2">
      <c r="A372" s="1"/>
      <c r="B372" s="57"/>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row>
    <row r="373" spans="1:29" ht="15.75" customHeight="1" x14ac:dyDescent="0.2">
      <c r="A373" s="1"/>
      <c r="B373" s="57"/>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row>
    <row r="374" spans="1:29" ht="15.75" customHeight="1" x14ac:dyDescent="0.2">
      <c r="A374" s="1"/>
      <c r="B374" s="57"/>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row>
    <row r="375" spans="1:29" ht="15.75" customHeight="1" x14ac:dyDescent="0.2">
      <c r="A375" s="1"/>
      <c r="B375" s="57"/>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row>
    <row r="376" spans="1:29" ht="15.75" customHeight="1" x14ac:dyDescent="0.2">
      <c r="A376" s="1"/>
      <c r="B376" s="57"/>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row>
    <row r="377" spans="1:29" ht="15.75" customHeight="1" x14ac:dyDescent="0.2">
      <c r="A377" s="1"/>
      <c r="B377" s="57"/>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row>
    <row r="378" spans="1:29" ht="15.75" customHeight="1" x14ac:dyDescent="0.2">
      <c r="A378" s="1"/>
      <c r="B378" s="57"/>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row>
    <row r="379" spans="1:29" ht="15.75" customHeight="1" x14ac:dyDescent="0.2">
      <c r="A379" s="1"/>
      <c r="B379" s="57"/>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row>
    <row r="380" spans="1:29" ht="15.75" customHeight="1" x14ac:dyDescent="0.2">
      <c r="A380" s="1"/>
      <c r="B380" s="57"/>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row>
    <row r="381" spans="1:29" ht="15.75" customHeight="1" x14ac:dyDescent="0.2">
      <c r="A381" s="1"/>
      <c r="B381" s="57"/>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row>
    <row r="382" spans="1:29" ht="15.75" customHeight="1" x14ac:dyDescent="0.2">
      <c r="A382" s="1"/>
      <c r="B382" s="57"/>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row>
    <row r="383" spans="1:29" ht="15.75" customHeight="1" x14ac:dyDescent="0.2">
      <c r="A383" s="1"/>
      <c r="B383" s="57"/>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row>
    <row r="384" spans="1:29" ht="15.75" customHeight="1" x14ac:dyDescent="0.2">
      <c r="A384" s="1"/>
      <c r="B384" s="57"/>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row>
    <row r="385" spans="1:29" ht="15.75" customHeight="1" x14ac:dyDescent="0.2">
      <c r="A385" s="1"/>
      <c r="B385" s="57"/>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row>
    <row r="386" spans="1:29" ht="15.75" customHeight="1" x14ac:dyDescent="0.2">
      <c r="A386" s="1"/>
      <c r="B386" s="57"/>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row>
    <row r="387" spans="1:29" ht="15.75" customHeight="1" x14ac:dyDescent="0.2">
      <c r="A387" s="1"/>
      <c r="B387" s="57"/>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row>
    <row r="388" spans="1:29" ht="15.75" customHeight="1" x14ac:dyDescent="0.2">
      <c r="A388" s="1"/>
      <c r="B388" s="57"/>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row>
    <row r="389" spans="1:29" ht="15.75" customHeight="1" x14ac:dyDescent="0.2">
      <c r="A389" s="1"/>
      <c r="B389" s="57"/>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row>
    <row r="390" spans="1:29" ht="15.75" customHeight="1" x14ac:dyDescent="0.2">
      <c r="A390" s="1"/>
      <c r="B390" s="57"/>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row>
    <row r="391" spans="1:29" ht="15.75" customHeight="1" x14ac:dyDescent="0.2">
      <c r="A391" s="1"/>
      <c r="B391" s="57"/>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row>
    <row r="392" spans="1:29" ht="15.75" customHeight="1" x14ac:dyDescent="0.2">
      <c r="A392" s="1"/>
      <c r="B392" s="57"/>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row>
    <row r="393" spans="1:29" ht="15.75" customHeight="1" x14ac:dyDescent="0.2">
      <c r="A393" s="1"/>
      <c r="B393" s="57"/>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row>
    <row r="394" spans="1:29" ht="15.75" customHeight="1" x14ac:dyDescent="0.2">
      <c r="A394" s="1"/>
      <c r="B394" s="57"/>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row>
    <row r="395" spans="1:29" ht="15.75" customHeight="1" x14ac:dyDescent="0.2">
      <c r="A395" s="1"/>
      <c r="B395" s="57"/>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row>
    <row r="396" spans="1:29" ht="15.75" customHeight="1" x14ac:dyDescent="0.2">
      <c r="A396" s="1"/>
      <c r="B396" s="57"/>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row>
    <row r="397" spans="1:29" ht="15.75" customHeight="1" x14ac:dyDescent="0.2">
      <c r="A397" s="1"/>
      <c r="B397" s="57"/>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row>
    <row r="398" spans="1:29" ht="15.75" customHeight="1" x14ac:dyDescent="0.2">
      <c r="A398" s="1"/>
      <c r="B398" s="57"/>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row>
    <row r="399" spans="1:29" ht="15.75" customHeight="1" x14ac:dyDescent="0.2">
      <c r="A399" s="1"/>
      <c r="B399" s="57"/>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row>
    <row r="400" spans="1:29" ht="15.75" customHeight="1" x14ac:dyDescent="0.2">
      <c r="A400" s="1"/>
      <c r="B400" s="57"/>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row>
    <row r="401" spans="1:29" ht="15.75" customHeight="1" x14ac:dyDescent="0.2">
      <c r="A401" s="1"/>
      <c r="B401" s="57"/>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row>
    <row r="402" spans="1:29" ht="15.75" customHeight="1" x14ac:dyDescent="0.2">
      <c r="A402" s="1"/>
      <c r="B402" s="57"/>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row>
    <row r="403" spans="1:29" ht="15.75" customHeight="1" x14ac:dyDescent="0.2">
      <c r="A403" s="1"/>
      <c r="B403" s="57"/>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row>
    <row r="404" spans="1:29" ht="15.75" customHeight="1" x14ac:dyDescent="0.2">
      <c r="A404" s="1"/>
      <c r="B404" s="57"/>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row>
    <row r="405" spans="1:29" ht="15.75" customHeight="1" x14ac:dyDescent="0.2">
      <c r="A405" s="1"/>
      <c r="B405" s="57"/>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row>
    <row r="406" spans="1:29" ht="15.75" customHeight="1" x14ac:dyDescent="0.2">
      <c r="A406" s="1"/>
      <c r="B406" s="57"/>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row>
    <row r="407" spans="1:29" ht="15.75" customHeight="1" x14ac:dyDescent="0.2">
      <c r="A407" s="1"/>
      <c r="B407" s="57"/>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row>
    <row r="408" spans="1:29" ht="15.75" customHeight="1" x14ac:dyDescent="0.2">
      <c r="A408" s="1"/>
      <c r="B408" s="57"/>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row>
    <row r="409" spans="1:29" ht="15.75" customHeight="1" x14ac:dyDescent="0.2">
      <c r="A409" s="1"/>
      <c r="B409" s="57"/>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row>
    <row r="410" spans="1:29" ht="15.75" customHeight="1" x14ac:dyDescent="0.2">
      <c r="A410" s="1"/>
      <c r="B410" s="57"/>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row>
    <row r="411" spans="1:29" ht="15.75" customHeight="1" x14ac:dyDescent="0.2">
      <c r="A411" s="1"/>
      <c r="B411" s="57"/>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row>
    <row r="412" spans="1:29" ht="15.75" customHeight="1" x14ac:dyDescent="0.2">
      <c r="A412" s="1"/>
      <c r="B412" s="57"/>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row>
    <row r="413" spans="1:29" ht="15.75" customHeight="1" x14ac:dyDescent="0.2">
      <c r="A413" s="1"/>
      <c r="B413" s="57"/>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row>
    <row r="414" spans="1:29" ht="15.75" customHeight="1" x14ac:dyDescent="0.2">
      <c r="A414" s="1"/>
      <c r="B414" s="57"/>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row>
    <row r="415" spans="1:29" ht="15.75" customHeight="1" x14ac:dyDescent="0.2">
      <c r="A415" s="1"/>
      <c r="B415" s="57"/>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row>
    <row r="416" spans="1:29" ht="15.75" customHeight="1" x14ac:dyDescent="0.2">
      <c r="A416" s="1"/>
      <c r="B416" s="57"/>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row>
    <row r="417" spans="1:29" ht="15.75" customHeight="1" x14ac:dyDescent="0.2">
      <c r="A417" s="1"/>
      <c r="B417" s="57"/>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row>
    <row r="418" spans="1:29" ht="15.75" customHeight="1" x14ac:dyDescent="0.2">
      <c r="A418" s="1"/>
      <c r="B418" s="57"/>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row>
    <row r="419" spans="1:29" ht="15.75" customHeight="1" x14ac:dyDescent="0.2">
      <c r="A419" s="1"/>
      <c r="B419" s="57"/>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row>
    <row r="420" spans="1:29" ht="15.75" customHeight="1" x14ac:dyDescent="0.2">
      <c r="A420" s="1"/>
      <c r="B420" s="57"/>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row>
    <row r="421" spans="1:29" ht="15.75" customHeight="1" x14ac:dyDescent="0.2">
      <c r="A421" s="1"/>
      <c r="B421" s="57"/>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row>
    <row r="422" spans="1:29" ht="15.75" customHeight="1" x14ac:dyDescent="0.2">
      <c r="A422" s="1"/>
      <c r="B422" s="57"/>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row>
    <row r="423" spans="1:29" ht="15.75" customHeight="1" x14ac:dyDescent="0.2">
      <c r="A423" s="1"/>
      <c r="B423" s="57"/>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row>
    <row r="424" spans="1:29" ht="15.75" customHeight="1" x14ac:dyDescent="0.2">
      <c r="A424" s="1"/>
      <c r="B424" s="57"/>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row>
    <row r="425" spans="1:29" ht="15.75" customHeight="1" x14ac:dyDescent="0.2">
      <c r="A425" s="1"/>
      <c r="B425" s="57"/>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row>
    <row r="426" spans="1:29" ht="15.75" customHeight="1" x14ac:dyDescent="0.2">
      <c r="A426" s="1"/>
      <c r="B426" s="57"/>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row>
    <row r="427" spans="1:29" ht="15.75" customHeight="1" x14ac:dyDescent="0.2">
      <c r="A427" s="1"/>
      <c r="B427" s="57"/>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row>
    <row r="428" spans="1:29" ht="15.75" customHeight="1" x14ac:dyDescent="0.2">
      <c r="A428" s="1"/>
      <c r="B428" s="57"/>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row>
    <row r="429" spans="1:29" ht="15.75" customHeight="1" x14ac:dyDescent="0.2">
      <c r="A429" s="1"/>
      <c r="B429" s="57"/>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row>
    <row r="430" spans="1:29" ht="15.75" customHeight="1" x14ac:dyDescent="0.2">
      <c r="A430" s="1"/>
      <c r="B430" s="57"/>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row>
    <row r="431" spans="1:29" ht="15.75" customHeight="1" x14ac:dyDescent="0.2">
      <c r="A431" s="1"/>
      <c r="B431" s="57"/>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row>
    <row r="432" spans="1:29" ht="15.75" customHeight="1" x14ac:dyDescent="0.2">
      <c r="A432" s="1"/>
      <c r="B432" s="57"/>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row>
    <row r="433" spans="1:29" ht="15.75" customHeight="1" x14ac:dyDescent="0.2">
      <c r="A433" s="1"/>
      <c r="B433" s="57"/>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row>
    <row r="434" spans="1:29" ht="15.75" customHeight="1" x14ac:dyDescent="0.2">
      <c r="A434" s="1"/>
      <c r="B434" s="57"/>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row>
    <row r="435" spans="1:29" ht="15.75" customHeight="1" x14ac:dyDescent="0.2">
      <c r="A435" s="1"/>
      <c r="B435" s="57"/>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row>
    <row r="436" spans="1:29" ht="15.75" customHeight="1" x14ac:dyDescent="0.2">
      <c r="A436" s="1"/>
      <c r="B436" s="57"/>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row>
    <row r="437" spans="1:29" ht="15.75" customHeight="1" x14ac:dyDescent="0.2">
      <c r="A437" s="1"/>
      <c r="B437" s="57"/>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row>
    <row r="438" spans="1:29" ht="15.75" customHeight="1" x14ac:dyDescent="0.2">
      <c r="A438" s="1"/>
      <c r="B438" s="57"/>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row>
    <row r="439" spans="1:29" ht="15.75" customHeight="1" x14ac:dyDescent="0.2">
      <c r="A439" s="1"/>
      <c r="B439" s="57"/>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row>
    <row r="440" spans="1:29" ht="15.75" customHeight="1" x14ac:dyDescent="0.2">
      <c r="A440" s="1"/>
      <c r="B440" s="57"/>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row>
    <row r="441" spans="1:29" ht="15.75" customHeight="1" x14ac:dyDescent="0.2">
      <c r="A441" s="1"/>
      <c r="B441" s="57"/>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row>
    <row r="442" spans="1:29" ht="15.75" customHeight="1" x14ac:dyDescent="0.2">
      <c r="A442" s="1"/>
      <c r="B442" s="57"/>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row>
    <row r="443" spans="1:29" ht="15.75" customHeight="1" x14ac:dyDescent="0.2">
      <c r="A443" s="1"/>
      <c r="B443" s="57"/>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row>
    <row r="444" spans="1:29" ht="15.75" customHeight="1" x14ac:dyDescent="0.2">
      <c r="A444" s="1"/>
      <c r="B444" s="57"/>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row>
    <row r="445" spans="1:29" ht="15.75" customHeight="1" x14ac:dyDescent="0.2">
      <c r="A445" s="1"/>
      <c r="B445" s="57"/>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row>
    <row r="446" spans="1:29" ht="15.75" customHeight="1" x14ac:dyDescent="0.2">
      <c r="A446" s="1"/>
      <c r="B446" s="57"/>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row>
    <row r="447" spans="1:29" ht="15.75" customHeight="1" x14ac:dyDescent="0.2">
      <c r="A447" s="1"/>
      <c r="B447" s="57"/>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row>
    <row r="448" spans="1:29" ht="15.75" customHeight="1" x14ac:dyDescent="0.2">
      <c r="A448" s="1"/>
      <c r="B448" s="57"/>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row>
    <row r="449" spans="1:29" ht="15.75" customHeight="1" x14ac:dyDescent="0.2">
      <c r="A449" s="1"/>
      <c r="B449" s="57"/>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row>
    <row r="450" spans="1:29" ht="15.75" customHeight="1" x14ac:dyDescent="0.2">
      <c r="A450" s="1"/>
      <c r="B450" s="57"/>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row>
    <row r="451" spans="1:29" ht="15.75" customHeight="1" x14ac:dyDescent="0.2">
      <c r="A451" s="1"/>
      <c r="B451" s="57"/>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row>
    <row r="452" spans="1:29" ht="15.75" customHeight="1" x14ac:dyDescent="0.2">
      <c r="A452" s="1"/>
      <c r="B452" s="57"/>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row>
    <row r="453" spans="1:29" ht="15.75" customHeight="1" x14ac:dyDescent="0.2">
      <c r="A453" s="1"/>
      <c r="B453" s="57"/>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row>
    <row r="454" spans="1:29" ht="15.75" customHeight="1" x14ac:dyDescent="0.2">
      <c r="A454" s="1"/>
      <c r="B454" s="57"/>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row>
    <row r="455" spans="1:29" ht="15.75" customHeight="1" x14ac:dyDescent="0.2">
      <c r="A455" s="1"/>
      <c r="B455" s="57"/>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row>
    <row r="456" spans="1:29" ht="15.75" customHeight="1" x14ac:dyDescent="0.2">
      <c r="A456" s="1"/>
      <c r="B456" s="57"/>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row>
    <row r="457" spans="1:29" ht="15.75" customHeight="1" x14ac:dyDescent="0.2">
      <c r="A457" s="1"/>
      <c r="B457" s="57"/>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row>
    <row r="458" spans="1:29" ht="15.75" customHeight="1" x14ac:dyDescent="0.2">
      <c r="A458" s="1"/>
      <c r="B458" s="57"/>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row>
    <row r="459" spans="1:29" ht="15.75" customHeight="1" x14ac:dyDescent="0.2">
      <c r="A459" s="1"/>
      <c r="B459" s="57"/>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row>
    <row r="460" spans="1:29" ht="15.75" customHeight="1" x14ac:dyDescent="0.2">
      <c r="A460" s="1"/>
      <c r="B460" s="57"/>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row>
    <row r="461" spans="1:29" ht="15.75" customHeight="1" x14ac:dyDescent="0.2">
      <c r="A461" s="1"/>
      <c r="B461" s="57"/>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row>
    <row r="462" spans="1:29" ht="15.75" customHeight="1" x14ac:dyDescent="0.2">
      <c r="A462" s="1"/>
      <c r="B462" s="57"/>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row>
    <row r="463" spans="1:29" ht="15.75" customHeight="1" x14ac:dyDescent="0.2">
      <c r="A463" s="1"/>
      <c r="B463" s="57"/>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row>
    <row r="464" spans="1:29" ht="15.75" customHeight="1" x14ac:dyDescent="0.2">
      <c r="A464" s="1"/>
      <c r="B464" s="57"/>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row>
    <row r="465" spans="1:29" ht="15.75" customHeight="1" x14ac:dyDescent="0.2">
      <c r="A465" s="1"/>
      <c r="B465" s="57"/>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row>
    <row r="466" spans="1:29" ht="15.75" customHeight="1" x14ac:dyDescent="0.2">
      <c r="A466" s="1"/>
      <c r="B466" s="57"/>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row>
    <row r="467" spans="1:29" ht="15.75" customHeight="1" x14ac:dyDescent="0.2">
      <c r="A467" s="1"/>
      <c r="B467" s="57"/>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row>
    <row r="468" spans="1:29" ht="15.75" customHeight="1" x14ac:dyDescent="0.2">
      <c r="A468" s="1"/>
      <c r="B468" s="57"/>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row>
    <row r="469" spans="1:29" ht="15.75" customHeight="1" x14ac:dyDescent="0.2">
      <c r="A469" s="1"/>
      <c r="B469" s="57"/>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row>
    <row r="470" spans="1:29" ht="15.75" customHeight="1" x14ac:dyDescent="0.2">
      <c r="A470" s="1"/>
      <c r="B470" s="57"/>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row>
    <row r="471" spans="1:29" ht="15.75" customHeight="1" x14ac:dyDescent="0.2">
      <c r="A471" s="1"/>
      <c r="B471" s="57"/>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row>
    <row r="472" spans="1:29" ht="15.75" customHeight="1" x14ac:dyDescent="0.2">
      <c r="A472" s="1"/>
      <c r="B472" s="57"/>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row>
    <row r="473" spans="1:29" ht="15.75" customHeight="1" x14ac:dyDescent="0.2">
      <c r="A473" s="1"/>
      <c r="B473" s="57"/>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row>
    <row r="474" spans="1:29" ht="15.75" customHeight="1" x14ac:dyDescent="0.2">
      <c r="A474" s="1"/>
      <c r="B474" s="57"/>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row>
    <row r="475" spans="1:29" ht="15.75" customHeight="1" x14ac:dyDescent="0.2">
      <c r="A475" s="1"/>
      <c r="B475" s="57"/>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row>
    <row r="476" spans="1:29" ht="15.75" customHeight="1" x14ac:dyDescent="0.2">
      <c r="A476" s="1"/>
      <c r="B476" s="57"/>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row>
    <row r="477" spans="1:29" ht="15.75" customHeight="1" x14ac:dyDescent="0.2">
      <c r="A477" s="1"/>
      <c r="B477" s="57"/>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row>
    <row r="478" spans="1:29" ht="15.75" customHeight="1" x14ac:dyDescent="0.2">
      <c r="A478" s="1"/>
      <c r="B478" s="57"/>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row>
    <row r="479" spans="1:29" ht="15.75" customHeight="1" x14ac:dyDescent="0.2">
      <c r="A479" s="1"/>
      <c r="B479" s="57"/>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row>
    <row r="480" spans="1:29" ht="15.75" customHeight="1" x14ac:dyDescent="0.2">
      <c r="A480" s="1"/>
      <c r="B480" s="57"/>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row>
    <row r="481" spans="1:29" ht="15.75" customHeight="1" x14ac:dyDescent="0.2">
      <c r="A481" s="1"/>
      <c r="B481" s="57"/>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row>
    <row r="482" spans="1:29" ht="15.75" customHeight="1" x14ac:dyDescent="0.2">
      <c r="A482" s="1"/>
      <c r="B482" s="57"/>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row>
    <row r="483" spans="1:29" ht="15.75" customHeight="1" x14ac:dyDescent="0.2">
      <c r="A483" s="1"/>
      <c r="B483" s="57"/>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row>
    <row r="484" spans="1:29" ht="15.75" customHeight="1" x14ac:dyDescent="0.2">
      <c r="A484" s="1"/>
      <c r="B484" s="57"/>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row>
    <row r="485" spans="1:29" ht="15.75" customHeight="1" x14ac:dyDescent="0.2">
      <c r="A485" s="1"/>
      <c r="B485" s="57"/>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row>
    <row r="486" spans="1:29" ht="15.75" customHeight="1" x14ac:dyDescent="0.2">
      <c r="A486" s="1"/>
      <c r="B486" s="57"/>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row>
    <row r="487" spans="1:29" ht="15.75" customHeight="1" x14ac:dyDescent="0.2">
      <c r="A487" s="1"/>
      <c r="B487" s="57"/>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row>
    <row r="488" spans="1:29" ht="15.75" customHeight="1" x14ac:dyDescent="0.2">
      <c r="A488" s="1"/>
      <c r="B488" s="57"/>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row>
    <row r="489" spans="1:29" ht="15.75" customHeight="1" x14ac:dyDescent="0.2">
      <c r="A489" s="1"/>
      <c r="B489" s="57"/>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row>
    <row r="490" spans="1:29" ht="15.75" customHeight="1" x14ac:dyDescent="0.2">
      <c r="A490" s="1"/>
      <c r="B490" s="57"/>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row>
    <row r="491" spans="1:29" ht="15.75" customHeight="1" x14ac:dyDescent="0.2">
      <c r="A491" s="1"/>
      <c r="B491" s="57"/>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row>
    <row r="492" spans="1:29" ht="15.75" customHeight="1" x14ac:dyDescent="0.2">
      <c r="A492" s="1"/>
      <c r="B492" s="57"/>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row>
    <row r="493" spans="1:29" ht="15.75" customHeight="1" x14ac:dyDescent="0.2">
      <c r="A493" s="1"/>
      <c r="B493" s="57"/>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row>
    <row r="494" spans="1:29" ht="15.75" customHeight="1" x14ac:dyDescent="0.2">
      <c r="A494" s="1"/>
      <c r="B494" s="57"/>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row>
    <row r="495" spans="1:29" ht="15.75" customHeight="1" x14ac:dyDescent="0.2">
      <c r="A495" s="1"/>
      <c r="B495" s="57"/>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row>
    <row r="496" spans="1:29" ht="15.75" customHeight="1" x14ac:dyDescent="0.2">
      <c r="A496" s="1"/>
      <c r="B496" s="57"/>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row>
    <row r="497" spans="1:29" ht="15.75" customHeight="1" x14ac:dyDescent="0.2">
      <c r="A497" s="1"/>
      <c r="B497" s="57"/>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row>
    <row r="498" spans="1:29" ht="15.75" customHeight="1" x14ac:dyDescent="0.2">
      <c r="A498" s="1"/>
      <c r="B498" s="57"/>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row>
    <row r="499" spans="1:29" ht="15.75" customHeight="1" x14ac:dyDescent="0.2">
      <c r="A499" s="1"/>
      <c r="B499" s="57"/>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row>
    <row r="500" spans="1:29" ht="15.75" customHeight="1" x14ac:dyDescent="0.2">
      <c r="A500" s="1"/>
      <c r="B500" s="57"/>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row>
    <row r="501" spans="1:29" ht="15.75" customHeight="1" x14ac:dyDescent="0.2">
      <c r="A501" s="1"/>
      <c r="B501" s="57"/>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row>
    <row r="502" spans="1:29" ht="15.75" customHeight="1" x14ac:dyDescent="0.2">
      <c r="A502" s="1"/>
      <c r="B502" s="57"/>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row>
    <row r="503" spans="1:29" ht="15.75" customHeight="1" x14ac:dyDescent="0.2">
      <c r="A503" s="1"/>
      <c r="B503" s="57"/>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row>
    <row r="504" spans="1:29" ht="15.75" customHeight="1" x14ac:dyDescent="0.2">
      <c r="A504" s="1"/>
      <c r="B504" s="57"/>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row>
    <row r="505" spans="1:29" ht="15.75" customHeight="1" x14ac:dyDescent="0.2">
      <c r="A505" s="1"/>
      <c r="B505" s="57"/>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row>
    <row r="506" spans="1:29" ht="15.75" customHeight="1" x14ac:dyDescent="0.2">
      <c r="A506" s="1"/>
      <c r="B506" s="57"/>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row>
    <row r="507" spans="1:29" ht="15.75" customHeight="1" x14ac:dyDescent="0.2">
      <c r="A507" s="1"/>
      <c r="B507" s="57"/>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row>
    <row r="508" spans="1:29" ht="15.75" customHeight="1" x14ac:dyDescent="0.2">
      <c r="A508" s="1"/>
      <c r="B508" s="57"/>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row>
    <row r="509" spans="1:29" ht="15.75" customHeight="1" x14ac:dyDescent="0.2">
      <c r="A509" s="1"/>
      <c r="B509" s="57"/>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row>
    <row r="510" spans="1:29" ht="15.75" customHeight="1" x14ac:dyDescent="0.2">
      <c r="A510" s="1"/>
      <c r="B510" s="57"/>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row>
    <row r="511" spans="1:29" ht="15.75" customHeight="1" x14ac:dyDescent="0.2">
      <c r="A511" s="1"/>
      <c r="B511" s="57"/>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row>
    <row r="512" spans="1:29" ht="15.75" customHeight="1" x14ac:dyDescent="0.2">
      <c r="A512" s="1"/>
      <c r="B512" s="57"/>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row>
    <row r="513" spans="1:29" ht="15.75" customHeight="1" x14ac:dyDescent="0.2">
      <c r="A513" s="1"/>
      <c r="B513" s="57"/>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row>
    <row r="514" spans="1:29" ht="15.75" customHeight="1" x14ac:dyDescent="0.2">
      <c r="A514" s="1"/>
      <c r="B514" s="57"/>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row>
    <row r="515" spans="1:29" ht="15.75" customHeight="1" x14ac:dyDescent="0.2">
      <c r="A515" s="1"/>
      <c r="B515" s="57"/>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row>
    <row r="516" spans="1:29" ht="15.75" customHeight="1" x14ac:dyDescent="0.2">
      <c r="A516" s="1"/>
      <c r="B516" s="57"/>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row>
    <row r="517" spans="1:29" ht="15.75" customHeight="1" x14ac:dyDescent="0.2">
      <c r="A517" s="1"/>
      <c r="B517" s="57"/>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row>
    <row r="518" spans="1:29" ht="15.75" customHeight="1" x14ac:dyDescent="0.2">
      <c r="A518" s="1"/>
      <c r="B518" s="57"/>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row>
    <row r="519" spans="1:29" ht="15.75" customHeight="1" x14ac:dyDescent="0.2">
      <c r="A519" s="1"/>
      <c r="B519" s="57"/>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row>
    <row r="520" spans="1:29" ht="15.75" customHeight="1" x14ac:dyDescent="0.2">
      <c r="A520" s="1"/>
      <c r="B520" s="57"/>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row>
    <row r="521" spans="1:29" ht="15.75" customHeight="1" x14ac:dyDescent="0.2">
      <c r="A521" s="1"/>
      <c r="B521" s="57"/>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row>
    <row r="522" spans="1:29" ht="15.75" customHeight="1" x14ac:dyDescent="0.2">
      <c r="A522" s="1"/>
      <c r="B522" s="57"/>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row>
    <row r="523" spans="1:29" ht="15.75" customHeight="1" x14ac:dyDescent="0.2">
      <c r="A523" s="1"/>
      <c r="B523" s="57"/>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row>
    <row r="524" spans="1:29" ht="15.75" customHeight="1" x14ac:dyDescent="0.2">
      <c r="A524" s="1"/>
      <c r="B524" s="57"/>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row>
    <row r="525" spans="1:29" ht="15.75" customHeight="1" x14ac:dyDescent="0.2">
      <c r="A525" s="1"/>
      <c r="B525" s="57"/>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row>
    <row r="526" spans="1:29" ht="15.75" customHeight="1" x14ac:dyDescent="0.2">
      <c r="A526" s="1"/>
      <c r="B526" s="57"/>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row>
    <row r="527" spans="1:29" ht="15.75" customHeight="1" x14ac:dyDescent="0.2">
      <c r="A527" s="1"/>
      <c r="B527" s="57"/>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row>
    <row r="528" spans="1:29" ht="15.75" customHeight="1" x14ac:dyDescent="0.2">
      <c r="A528" s="1"/>
      <c r="B528" s="57"/>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row>
    <row r="529" spans="1:29" ht="15.75" customHeight="1" x14ac:dyDescent="0.2">
      <c r="A529" s="1"/>
      <c r="B529" s="57"/>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row>
    <row r="530" spans="1:29" ht="15.75" customHeight="1" x14ac:dyDescent="0.2">
      <c r="A530" s="1"/>
      <c r="B530" s="57"/>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row>
    <row r="531" spans="1:29" ht="15.75" customHeight="1" x14ac:dyDescent="0.2">
      <c r="A531" s="1"/>
      <c r="B531" s="57"/>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row>
    <row r="532" spans="1:29" ht="15.75" customHeight="1" x14ac:dyDescent="0.2">
      <c r="A532" s="1"/>
      <c r="B532" s="57"/>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row>
    <row r="533" spans="1:29" ht="15.75" customHeight="1" x14ac:dyDescent="0.2">
      <c r="A533" s="1"/>
      <c r="B533" s="57"/>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row>
    <row r="534" spans="1:29" ht="15.75" customHeight="1" x14ac:dyDescent="0.2">
      <c r="A534" s="1"/>
      <c r="B534" s="57"/>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row>
    <row r="535" spans="1:29" ht="15.75" customHeight="1" x14ac:dyDescent="0.2">
      <c r="A535" s="1"/>
      <c r="B535" s="57"/>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row>
    <row r="536" spans="1:29" ht="15.75" customHeight="1" x14ac:dyDescent="0.2">
      <c r="A536" s="1"/>
      <c r="B536" s="57"/>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row>
    <row r="537" spans="1:29" ht="15.75" customHeight="1" x14ac:dyDescent="0.2">
      <c r="A537" s="1"/>
      <c r="B537" s="57"/>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row>
    <row r="538" spans="1:29" ht="15.75" customHeight="1" x14ac:dyDescent="0.2">
      <c r="A538" s="1"/>
      <c r="B538" s="57"/>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row>
    <row r="539" spans="1:29" ht="15.75" customHeight="1" x14ac:dyDescent="0.2">
      <c r="A539" s="1"/>
      <c r="B539" s="57"/>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row>
    <row r="540" spans="1:29" ht="15.75" customHeight="1" x14ac:dyDescent="0.2">
      <c r="A540" s="1"/>
      <c r="B540" s="57"/>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row>
    <row r="541" spans="1:29" ht="15.75" customHeight="1" x14ac:dyDescent="0.2">
      <c r="A541" s="1"/>
      <c r="B541" s="57"/>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row>
    <row r="542" spans="1:29" ht="15.75" customHeight="1" x14ac:dyDescent="0.2">
      <c r="A542" s="1"/>
      <c r="B542" s="57"/>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row>
    <row r="543" spans="1:29" ht="15.75" customHeight="1" x14ac:dyDescent="0.2">
      <c r="A543" s="1"/>
      <c r="B543" s="57"/>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row>
    <row r="544" spans="1:29" ht="15.75" customHeight="1" x14ac:dyDescent="0.2">
      <c r="A544" s="1"/>
      <c r="B544" s="57"/>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row>
    <row r="545" spans="1:29" ht="15.75" customHeight="1" x14ac:dyDescent="0.2">
      <c r="A545" s="1"/>
      <c r="B545" s="57"/>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row>
    <row r="546" spans="1:29" ht="15.75" customHeight="1" x14ac:dyDescent="0.2">
      <c r="A546" s="1"/>
      <c r="B546" s="57"/>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row>
    <row r="547" spans="1:29" ht="15.75" customHeight="1" x14ac:dyDescent="0.2">
      <c r="A547" s="1"/>
      <c r="B547" s="57"/>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row>
    <row r="548" spans="1:29" ht="15.75" customHeight="1" x14ac:dyDescent="0.2">
      <c r="A548" s="1"/>
      <c r="B548" s="57"/>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row>
    <row r="549" spans="1:29" ht="15.75" customHeight="1" x14ac:dyDescent="0.2">
      <c r="A549" s="1"/>
      <c r="B549" s="57"/>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row>
    <row r="550" spans="1:29" ht="15.75" customHeight="1" x14ac:dyDescent="0.2">
      <c r="A550" s="1"/>
      <c r="B550" s="57"/>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row>
    <row r="551" spans="1:29" ht="15.75" customHeight="1" x14ac:dyDescent="0.2">
      <c r="A551" s="1"/>
      <c r="B551" s="57"/>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row>
    <row r="552" spans="1:29" ht="15.75" customHeight="1" x14ac:dyDescent="0.2">
      <c r="A552" s="1"/>
      <c r="B552" s="57"/>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row>
    <row r="553" spans="1:29" ht="15.75" customHeight="1" x14ac:dyDescent="0.2">
      <c r="A553" s="1"/>
      <c r="B553" s="57"/>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row>
    <row r="554" spans="1:29" ht="15.75" customHeight="1" x14ac:dyDescent="0.2">
      <c r="A554" s="1"/>
      <c r="B554" s="57"/>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row>
    <row r="555" spans="1:29" ht="15.75" customHeight="1" x14ac:dyDescent="0.2">
      <c r="A555" s="1"/>
      <c r="B555" s="57"/>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row>
    <row r="556" spans="1:29" ht="15.75" customHeight="1" x14ac:dyDescent="0.2">
      <c r="A556" s="1"/>
      <c r="B556" s="57"/>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row>
    <row r="557" spans="1:29" ht="15.75" customHeight="1" x14ac:dyDescent="0.2">
      <c r="A557" s="1"/>
      <c r="B557" s="57"/>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row>
    <row r="558" spans="1:29" ht="15.75" customHeight="1" x14ac:dyDescent="0.2">
      <c r="A558" s="1"/>
      <c r="B558" s="57"/>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row>
    <row r="559" spans="1:29" ht="15.75" customHeight="1" x14ac:dyDescent="0.2">
      <c r="A559" s="1"/>
      <c r="B559" s="57"/>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row>
    <row r="560" spans="1:29" ht="15.75" customHeight="1" x14ac:dyDescent="0.2">
      <c r="A560" s="1"/>
      <c r="B560" s="57"/>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row>
    <row r="561" spans="1:29" ht="15.75" customHeight="1" x14ac:dyDescent="0.2">
      <c r="A561" s="1"/>
      <c r="B561" s="57"/>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row>
    <row r="562" spans="1:29" ht="15.75" customHeight="1" x14ac:dyDescent="0.2">
      <c r="A562" s="1"/>
      <c r="B562" s="57"/>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row>
    <row r="563" spans="1:29" ht="15.75" customHeight="1" x14ac:dyDescent="0.2">
      <c r="A563" s="1"/>
      <c r="B563" s="57"/>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row>
    <row r="564" spans="1:29" ht="15.75" customHeight="1" x14ac:dyDescent="0.2">
      <c r="A564" s="1"/>
      <c r="B564" s="57"/>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row>
    <row r="565" spans="1:29" ht="15.75" customHeight="1" x14ac:dyDescent="0.2">
      <c r="A565" s="1"/>
      <c r="B565" s="57"/>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row>
    <row r="566" spans="1:29" ht="15.75" customHeight="1" x14ac:dyDescent="0.2">
      <c r="A566" s="1"/>
      <c r="B566" s="57"/>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row>
    <row r="567" spans="1:29" ht="15.75" customHeight="1" x14ac:dyDescent="0.2">
      <c r="A567" s="1"/>
      <c r="B567" s="57"/>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row>
    <row r="568" spans="1:29" ht="15.75" customHeight="1" x14ac:dyDescent="0.2">
      <c r="A568" s="1"/>
      <c r="B568" s="57"/>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row>
    <row r="569" spans="1:29" ht="15.75" customHeight="1" x14ac:dyDescent="0.2">
      <c r="A569" s="1"/>
      <c r="B569" s="57"/>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row>
    <row r="570" spans="1:29" ht="15.75" customHeight="1" x14ac:dyDescent="0.2">
      <c r="A570" s="1"/>
      <c r="B570" s="57"/>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row>
    <row r="571" spans="1:29" ht="15.75" customHeight="1" x14ac:dyDescent="0.2">
      <c r="A571" s="1"/>
      <c r="B571" s="57"/>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row>
    <row r="572" spans="1:29" ht="15.75" customHeight="1" x14ac:dyDescent="0.2">
      <c r="A572" s="1"/>
      <c r="B572" s="57"/>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row>
    <row r="573" spans="1:29" ht="15.75" customHeight="1" x14ac:dyDescent="0.2">
      <c r="A573" s="1"/>
      <c r="B573" s="57"/>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row>
    <row r="574" spans="1:29" ht="15.75" customHeight="1" x14ac:dyDescent="0.2">
      <c r="A574" s="1"/>
      <c r="B574" s="57"/>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row>
    <row r="575" spans="1:29" ht="15.75" customHeight="1" x14ac:dyDescent="0.2">
      <c r="A575" s="1"/>
      <c r="B575" s="57"/>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row>
    <row r="576" spans="1:29" ht="15.75" customHeight="1" x14ac:dyDescent="0.2">
      <c r="A576" s="1"/>
      <c r="B576" s="57"/>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row>
    <row r="577" spans="1:29" ht="15.75" customHeight="1" x14ac:dyDescent="0.2">
      <c r="A577" s="1"/>
      <c r="B577" s="57"/>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row>
    <row r="578" spans="1:29" ht="15.75" customHeight="1" x14ac:dyDescent="0.2">
      <c r="A578" s="1"/>
      <c r="B578" s="57"/>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row>
    <row r="579" spans="1:29" ht="15.75" customHeight="1" x14ac:dyDescent="0.2">
      <c r="A579" s="1"/>
      <c r="B579" s="57"/>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row>
    <row r="580" spans="1:29" ht="15.75" customHeight="1" x14ac:dyDescent="0.2">
      <c r="A580" s="1"/>
      <c r="B580" s="57"/>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row>
    <row r="581" spans="1:29" ht="15.75" customHeight="1" x14ac:dyDescent="0.2">
      <c r="A581" s="1"/>
      <c r="B581" s="57"/>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row>
    <row r="582" spans="1:29" ht="15.75" customHeight="1" x14ac:dyDescent="0.2">
      <c r="A582" s="1"/>
      <c r="B582" s="57"/>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row>
    <row r="583" spans="1:29" ht="15.75" customHeight="1" x14ac:dyDescent="0.2">
      <c r="A583" s="1"/>
      <c r="B583" s="57"/>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row>
    <row r="584" spans="1:29" ht="15.75" customHeight="1" x14ac:dyDescent="0.2">
      <c r="A584" s="1"/>
      <c r="B584" s="57"/>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row>
    <row r="585" spans="1:29" ht="15.75" customHeight="1" x14ac:dyDescent="0.2">
      <c r="A585" s="1"/>
      <c r="B585" s="57"/>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row>
    <row r="586" spans="1:29" ht="15.75" customHeight="1" x14ac:dyDescent="0.2">
      <c r="A586" s="1"/>
      <c r="B586" s="57"/>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row>
    <row r="587" spans="1:29" ht="15.75" customHeight="1" x14ac:dyDescent="0.2">
      <c r="A587" s="1"/>
      <c r="B587" s="57"/>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row>
    <row r="588" spans="1:29" ht="15.75" customHeight="1" x14ac:dyDescent="0.2">
      <c r="A588" s="1"/>
      <c r="B588" s="57"/>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row>
    <row r="589" spans="1:29" ht="15.75" customHeight="1" x14ac:dyDescent="0.2">
      <c r="A589" s="1"/>
      <c r="B589" s="57"/>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row>
    <row r="590" spans="1:29" ht="15.75" customHeight="1" x14ac:dyDescent="0.2">
      <c r="A590" s="1"/>
      <c r="B590" s="57"/>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row>
    <row r="591" spans="1:29" ht="15.75" customHeight="1" x14ac:dyDescent="0.2">
      <c r="A591" s="1"/>
      <c r="B591" s="57"/>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row>
    <row r="592" spans="1:29" ht="15.75" customHeight="1" x14ac:dyDescent="0.2">
      <c r="A592" s="1"/>
      <c r="B592" s="57"/>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row>
    <row r="593" spans="1:29" ht="15.75" customHeight="1" x14ac:dyDescent="0.2">
      <c r="A593" s="1"/>
      <c r="B593" s="57"/>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row>
    <row r="594" spans="1:29" ht="15.75" customHeight="1" x14ac:dyDescent="0.2">
      <c r="A594" s="1"/>
      <c r="B594" s="57"/>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row>
    <row r="595" spans="1:29" ht="15.75" customHeight="1" x14ac:dyDescent="0.2">
      <c r="A595" s="1"/>
      <c r="B595" s="57"/>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row>
    <row r="596" spans="1:29" ht="15.75" customHeight="1" x14ac:dyDescent="0.2">
      <c r="A596" s="1"/>
      <c r="B596" s="57"/>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row>
    <row r="597" spans="1:29" ht="15.75" customHeight="1" x14ac:dyDescent="0.2">
      <c r="A597" s="1"/>
      <c r="B597" s="57"/>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row>
    <row r="598" spans="1:29" ht="15.75" customHeight="1" x14ac:dyDescent="0.2">
      <c r="A598" s="1"/>
      <c r="B598" s="57"/>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row>
    <row r="599" spans="1:29" ht="15.75" customHeight="1" x14ac:dyDescent="0.2">
      <c r="A599" s="1"/>
      <c r="B599" s="57"/>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row>
    <row r="600" spans="1:29" ht="15.75" customHeight="1" x14ac:dyDescent="0.2">
      <c r="A600" s="1"/>
      <c r="B600" s="57"/>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row>
    <row r="601" spans="1:29" ht="15.75" customHeight="1" x14ac:dyDescent="0.2">
      <c r="A601" s="1"/>
      <c r="B601" s="57"/>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row>
    <row r="602" spans="1:29" ht="15.75" customHeight="1" x14ac:dyDescent="0.2">
      <c r="A602" s="1"/>
      <c r="B602" s="57"/>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row>
    <row r="603" spans="1:29" ht="15.75" customHeight="1" x14ac:dyDescent="0.2">
      <c r="A603" s="1"/>
      <c r="B603" s="57"/>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row>
    <row r="604" spans="1:29" ht="15.75" customHeight="1" x14ac:dyDescent="0.2">
      <c r="A604" s="1"/>
      <c r="B604" s="57"/>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row>
    <row r="605" spans="1:29" ht="15.75" customHeight="1" x14ac:dyDescent="0.2">
      <c r="A605" s="1"/>
      <c r="B605" s="57"/>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row>
    <row r="606" spans="1:29" ht="15.75" customHeight="1" x14ac:dyDescent="0.2">
      <c r="A606" s="1"/>
      <c r="B606" s="57"/>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row>
    <row r="607" spans="1:29" ht="15.75" customHeight="1" x14ac:dyDescent="0.2">
      <c r="A607" s="1"/>
      <c r="B607" s="57"/>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row>
    <row r="608" spans="1:29" ht="15.75" customHeight="1" x14ac:dyDescent="0.2">
      <c r="A608" s="1"/>
      <c r="B608" s="57"/>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row>
    <row r="609" spans="1:29" ht="15.75" customHeight="1" x14ac:dyDescent="0.2">
      <c r="A609" s="1"/>
      <c r="B609" s="57"/>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row>
    <row r="610" spans="1:29" ht="15.75" customHeight="1" x14ac:dyDescent="0.2">
      <c r="A610" s="1"/>
      <c r="B610" s="57"/>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row>
    <row r="611" spans="1:29" ht="15.75" customHeight="1" x14ac:dyDescent="0.2">
      <c r="A611" s="1"/>
      <c r="B611" s="57"/>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row>
    <row r="612" spans="1:29" ht="15.75" customHeight="1" x14ac:dyDescent="0.2">
      <c r="A612" s="1"/>
      <c r="B612" s="57"/>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row>
    <row r="613" spans="1:29" ht="15.75" customHeight="1" x14ac:dyDescent="0.2">
      <c r="A613" s="1"/>
      <c r="B613" s="57"/>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row>
    <row r="614" spans="1:29" ht="15.75" customHeight="1" x14ac:dyDescent="0.2">
      <c r="A614" s="1"/>
      <c r="B614" s="57"/>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row>
    <row r="615" spans="1:29" ht="15.75" customHeight="1" x14ac:dyDescent="0.2">
      <c r="A615" s="1"/>
      <c r="B615" s="57"/>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row>
    <row r="616" spans="1:29" ht="15.75" customHeight="1" x14ac:dyDescent="0.2">
      <c r="A616" s="1"/>
      <c r="B616" s="57"/>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row>
    <row r="617" spans="1:29" ht="15.75" customHeight="1" x14ac:dyDescent="0.2">
      <c r="A617" s="1"/>
      <c r="B617" s="57"/>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row>
    <row r="618" spans="1:29" ht="15.75" customHeight="1" x14ac:dyDescent="0.2">
      <c r="A618" s="1"/>
      <c r="B618" s="57"/>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row>
    <row r="619" spans="1:29" ht="15.75" customHeight="1" x14ac:dyDescent="0.2">
      <c r="A619" s="1"/>
      <c r="B619" s="57"/>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row>
    <row r="620" spans="1:29" ht="15.75" customHeight="1" x14ac:dyDescent="0.2">
      <c r="A620" s="1"/>
      <c r="B620" s="57"/>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row>
    <row r="621" spans="1:29" ht="15.75" customHeight="1" x14ac:dyDescent="0.2">
      <c r="A621" s="1"/>
      <c r="B621" s="57"/>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row>
    <row r="622" spans="1:29" ht="15.75" customHeight="1" x14ac:dyDescent="0.2">
      <c r="A622" s="1"/>
      <c r="B622" s="57"/>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row>
    <row r="623" spans="1:29" ht="15.75" customHeight="1" x14ac:dyDescent="0.2">
      <c r="A623" s="1"/>
      <c r="B623" s="57"/>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row>
    <row r="624" spans="1:29" ht="15.75" customHeight="1" x14ac:dyDescent="0.2">
      <c r="A624" s="1"/>
      <c r="B624" s="57"/>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row>
    <row r="625" spans="1:29" ht="15.75" customHeight="1" x14ac:dyDescent="0.2">
      <c r="A625" s="1"/>
      <c r="B625" s="57"/>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row>
    <row r="626" spans="1:29" ht="15.75" customHeight="1" x14ac:dyDescent="0.2">
      <c r="A626" s="1"/>
      <c r="B626" s="57"/>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row>
    <row r="627" spans="1:29" ht="15.75" customHeight="1" x14ac:dyDescent="0.2">
      <c r="A627" s="1"/>
      <c r="B627" s="57"/>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row>
    <row r="628" spans="1:29" ht="15.75" customHeight="1" x14ac:dyDescent="0.2">
      <c r="A628" s="1"/>
      <c r="B628" s="57"/>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row>
    <row r="629" spans="1:29" ht="15.75" customHeight="1" x14ac:dyDescent="0.2">
      <c r="A629" s="1"/>
      <c r="B629" s="57"/>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row>
    <row r="630" spans="1:29" ht="15.75" customHeight="1" x14ac:dyDescent="0.2">
      <c r="A630" s="1"/>
      <c r="B630" s="57"/>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row>
    <row r="631" spans="1:29" ht="15.75" customHeight="1" x14ac:dyDescent="0.2">
      <c r="A631" s="1"/>
      <c r="B631" s="57"/>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row>
    <row r="632" spans="1:29" ht="15.75" customHeight="1" x14ac:dyDescent="0.2">
      <c r="A632" s="1"/>
      <c r="B632" s="57"/>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row>
    <row r="633" spans="1:29" ht="15.75" customHeight="1" x14ac:dyDescent="0.2">
      <c r="A633" s="1"/>
      <c r="B633" s="57"/>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row>
    <row r="634" spans="1:29" ht="15.75" customHeight="1" x14ac:dyDescent="0.2">
      <c r="A634" s="1"/>
      <c r="B634" s="57"/>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row>
    <row r="635" spans="1:29" ht="15.75" customHeight="1" x14ac:dyDescent="0.2">
      <c r="A635" s="1"/>
      <c r="B635" s="57"/>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row>
    <row r="636" spans="1:29" ht="15.75" customHeight="1" x14ac:dyDescent="0.2">
      <c r="A636" s="1"/>
      <c r="B636" s="57"/>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row>
    <row r="637" spans="1:29" ht="15.75" customHeight="1" x14ac:dyDescent="0.2">
      <c r="A637" s="1"/>
      <c r="B637" s="57"/>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row>
    <row r="638" spans="1:29" ht="15.75" customHeight="1" x14ac:dyDescent="0.2">
      <c r="A638" s="1"/>
      <c r="B638" s="57"/>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row>
    <row r="639" spans="1:29" ht="15.75" customHeight="1" x14ac:dyDescent="0.2">
      <c r="A639" s="1"/>
      <c r="B639" s="57"/>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row>
    <row r="640" spans="1:29" ht="15.75" customHeight="1" x14ac:dyDescent="0.2">
      <c r="A640" s="1"/>
      <c r="B640" s="57"/>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row>
    <row r="641" spans="1:29" ht="15.75" customHeight="1" x14ac:dyDescent="0.2">
      <c r="A641" s="1"/>
      <c r="B641" s="57"/>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row>
    <row r="642" spans="1:29" ht="15.75" customHeight="1" x14ac:dyDescent="0.2">
      <c r="A642" s="1"/>
      <c r="B642" s="57"/>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row>
    <row r="643" spans="1:29" ht="15.75" customHeight="1" x14ac:dyDescent="0.2">
      <c r="A643" s="1"/>
      <c r="B643" s="57"/>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row>
    <row r="644" spans="1:29" ht="15.75" customHeight="1" x14ac:dyDescent="0.2">
      <c r="A644" s="1"/>
      <c r="B644" s="57"/>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row>
    <row r="645" spans="1:29" ht="15.75" customHeight="1" x14ac:dyDescent="0.2">
      <c r="A645" s="1"/>
      <c r="B645" s="57"/>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row>
    <row r="646" spans="1:29" ht="15.75" customHeight="1" x14ac:dyDescent="0.2">
      <c r="A646" s="1"/>
      <c r="B646" s="57"/>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row>
    <row r="647" spans="1:29" ht="15.75" customHeight="1" x14ac:dyDescent="0.2">
      <c r="A647" s="1"/>
      <c r="B647" s="57"/>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row>
    <row r="648" spans="1:29" ht="15.75" customHeight="1" x14ac:dyDescent="0.2">
      <c r="A648" s="1"/>
      <c r="B648" s="57"/>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row>
    <row r="649" spans="1:29" ht="15.75" customHeight="1" x14ac:dyDescent="0.2">
      <c r="A649" s="1"/>
      <c r="B649" s="57"/>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row>
    <row r="650" spans="1:29" ht="15.75" customHeight="1" x14ac:dyDescent="0.2">
      <c r="A650" s="1"/>
      <c r="B650" s="57"/>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row>
    <row r="651" spans="1:29" ht="15.75" customHeight="1" x14ac:dyDescent="0.2">
      <c r="A651" s="1"/>
      <c r="B651" s="57"/>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row>
    <row r="652" spans="1:29" ht="15.75" customHeight="1" x14ac:dyDescent="0.2">
      <c r="A652" s="1"/>
      <c r="B652" s="57"/>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row>
    <row r="653" spans="1:29" ht="15.75" customHeight="1" x14ac:dyDescent="0.2">
      <c r="A653" s="1"/>
      <c r="B653" s="57"/>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row>
    <row r="654" spans="1:29" ht="15.75" customHeight="1" x14ac:dyDescent="0.2">
      <c r="A654" s="1"/>
      <c r="B654" s="57"/>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row>
    <row r="655" spans="1:29" ht="15.75" customHeight="1" x14ac:dyDescent="0.2">
      <c r="A655" s="1"/>
      <c r="B655" s="57"/>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row>
    <row r="656" spans="1:29" ht="15.75" customHeight="1" x14ac:dyDescent="0.2">
      <c r="A656" s="1"/>
      <c r="B656" s="57"/>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row>
    <row r="657" spans="1:29" ht="15.75" customHeight="1" x14ac:dyDescent="0.2">
      <c r="A657" s="1"/>
      <c r="B657" s="57"/>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row>
    <row r="658" spans="1:29" ht="15.75" customHeight="1" x14ac:dyDescent="0.2">
      <c r="A658" s="1"/>
      <c r="B658" s="57"/>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row>
    <row r="659" spans="1:29" ht="15.75" customHeight="1" x14ac:dyDescent="0.2">
      <c r="A659" s="1"/>
      <c r="B659" s="57"/>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row>
    <row r="660" spans="1:29" ht="15.75" customHeight="1" x14ac:dyDescent="0.2">
      <c r="A660" s="1"/>
      <c r="B660" s="57"/>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row>
    <row r="661" spans="1:29" ht="15.75" customHeight="1" x14ac:dyDescent="0.2">
      <c r="A661" s="1"/>
      <c r="B661" s="57"/>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row>
    <row r="662" spans="1:29" ht="15.75" customHeight="1" x14ac:dyDescent="0.2">
      <c r="A662" s="1"/>
      <c r="B662" s="57"/>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row>
    <row r="663" spans="1:29" ht="15.75" customHeight="1" x14ac:dyDescent="0.2">
      <c r="A663" s="1"/>
      <c r="B663" s="57"/>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row>
    <row r="664" spans="1:29" ht="15.75" customHeight="1" x14ac:dyDescent="0.2">
      <c r="A664" s="1"/>
      <c r="B664" s="57"/>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row>
    <row r="665" spans="1:29" ht="15.75" customHeight="1" x14ac:dyDescent="0.2">
      <c r="A665" s="1"/>
      <c r="B665" s="57"/>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row>
    <row r="666" spans="1:29" ht="15.75" customHeight="1" x14ac:dyDescent="0.2">
      <c r="A666" s="1"/>
      <c r="B666" s="57"/>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row>
    <row r="667" spans="1:29" ht="15.75" customHeight="1" x14ac:dyDescent="0.2">
      <c r="A667" s="1"/>
      <c r="B667" s="57"/>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row>
    <row r="668" spans="1:29" ht="15.75" customHeight="1" x14ac:dyDescent="0.2">
      <c r="A668" s="1"/>
      <c r="B668" s="57"/>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row>
    <row r="669" spans="1:29" ht="15.75" customHeight="1" x14ac:dyDescent="0.2">
      <c r="A669" s="1"/>
      <c r="B669" s="57"/>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row>
    <row r="670" spans="1:29" ht="15.75" customHeight="1" x14ac:dyDescent="0.2">
      <c r="A670" s="1"/>
      <c r="B670" s="57"/>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row>
    <row r="671" spans="1:29" ht="15.75" customHeight="1" x14ac:dyDescent="0.2">
      <c r="A671" s="1"/>
      <c r="B671" s="57"/>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row>
    <row r="672" spans="1:29" ht="15.75" customHeight="1" x14ac:dyDescent="0.2">
      <c r="A672" s="1"/>
      <c r="B672" s="57"/>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row>
    <row r="673" spans="1:29" ht="15.75" customHeight="1" x14ac:dyDescent="0.2">
      <c r="A673" s="1"/>
      <c r="B673" s="57"/>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row>
    <row r="674" spans="1:29" ht="15.75" customHeight="1" x14ac:dyDescent="0.2">
      <c r="A674" s="1"/>
      <c r="B674" s="57"/>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row>
    <row r="675" spans="1:29" ht="15.75" customHeight="1" x14ac:dyDescent="0.2">
      <c r="A675" s="1"/>
      <c r="B675" s="57"/>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row>
    <row r="676" spans="1:29" ht="15.75" customHeight="1" x14ac:dyDescent="0.2">
      <c r="A676" s="1"/>
      <c r="B676" s="57"/>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row>
    <row r="677" spans="1:29" ht="15.75" customHeight="1" x14ac:dyDescent="0.2">
      <c r="A677" s="1"/>
      <c r="B677" s="57"/>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row>
    <row r="678" spans="1:29" ht="15.75" customHeight="1" x14ac:dyDescent="0.2">
      <c r="A678" s="1"/>
      <c r="B678" s="57"/>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row>
    <row r="679" spans="1:29" ht="15.75" customHeight="1" x14ac:dyDescent="0.2">
      <c r="A679" s="1"/>
      <c r="B679" s="57"/>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row>
    <row r="680" spans="1:29" ht="15.75" customHeight="1" x14ac:dyDescent="0.2">
      <c r="A680" s="1"/>
      <c r="B680" s="57"/>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row>
    <row r="681" spans="1:29" ht="15.75" customHeight="1" x14ac:dyDescent="0.2">
      <c r="A681" s="1"/>
      <c r="B681" s="57"/>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row>
    <row r="682" spans="1:29" ht="15.75" customHeight="1" x14ac:dyDescent="0.2">
      <c r="A682" s="1"/>
      <c r="B682" s="57"/>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row>
    <row r="683" spans="1:29" ht="15.75" customHeight="1" x14ac:dyDescent="0.2">
      <c r="A683" s="1"/>
      <c r="B683" s="57"/>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row>
    <row r="684" spans="1:29" ht="15.75" customHeight="1" x14ac:dyDescent="0.2">
      <c r="A684" s="1"/>
      <c r="B684" s="57"/>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row>
    <row r="685" spans="1:29" ht="15.75" customHeight="1" x14ac:dyDescent="0.2">
      <c r="A685" s="1"/>
      <c r="B685" s="57"/>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row>
    <row r="686" spans="1:29" ht="15.75" customHeight="1" x14ac:dyDescent="0.2">
      <c r="A686" s="1"/>
      <c r="B686" s="57"/>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row>
    <row r="687" spans="1:29" ht="15.75" customHeight="1" x14ac:dyDescent="0.2">
      <c r="A687" s="1"/>
      <c r="B687" s="57"/>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row>
    <row r="688" spans="1:29" ht="15.75" customHeight="1" x14ac:dyDescent="0.2">
      <c r="A688" s="1"/>
      <c r="B688" s="57"/>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row>
    <row r="689" spans="1:29" ht="15.75" customHeight="1" x14ac:dyDescent="0.2">
      <c r="A689" s="1"/>
      <c r="B689" s="57"/>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row>
    <row r="690" spans="1:29" ht="15.75" customHeight="1" x14ac:dyDescent="0.2">
      <c r="A690" s="1"/>
      <c r="B690" s="57"/>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row>
    <row r="691" spans="1:29" ht="15.75" customHeight="1" x14ac:dyDescent="0.2">
      <c r="A691" s="1"/>
      <c r="B691" s="57"/>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row>
    <row r="692" spans="1:29" ht="15.75" customHeight="1" x14ac:dyDescent="0.2">
      <c r="A692" s="1"/>
      <c r="B692" s="57"/>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row>
    <row r="693" spans="1:29" ht="15.75" customHeight="1" x14ac:dyDescent="0.2">
      <c r="A693" s="1"/>
      <c r="B693" s="57"/>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row>
    <row r="694" spans="1:29" ht="15.75" customHeight="1" x14ac:dyDescent="0.2">
      <c r="A694" s="1"/>
      <c r="B694" s="57"/>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row>
    <row r="695" spans="1:29" ht="15.75" customHeight="1" x14ac:dyDescent="0.2">
      <c r="A695" s="1"/>
      <c r="B695" s="57"/>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row>
    <row r="696" spans="1:29" ht="15.75" customHeight="1" x14ac:dyDescent="0.2">
      <c r="A696" s="1"/>
      <c r="B696" s="57"/>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row>
    <row r="697" spans="1:29" ht="15.75" customHeight="1" x14ac:dyDescent="0.2">
      <c r="A697" s="1"/>
      <c r="B697" s="57"/>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row>
    <row r="698" spans="1:29" ht="15.75" customHeight="1" x14ac:dyDescent="0.2">
      <c r="A698" s="1"/>
      <c r="B698" s="57"/>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row>
    <row r="699" spans="1:29" ht="15.75" customHeight="1" x14ac:dyDescent="0.2">
      <c r="A699" s="1"/>
      <c r="B699" s="57"/>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row>
    <row r="700" spans="1:29" ht="15.75" customHeight="1" x14ac:dyDescent="0.2">
      <c r="A700" s="1"/>
      <c r="B700" s="57"/>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row>
    <row r="701" spans="1:29" ht="15.75" customHeight="1" x14ac:dyDescent="0.2">
      <c r="A701" s="1"/>
      <c r="B701" s="57"/>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row>
    <row r="702" spans="1:29" ht="15.75" customHeight="1" x14ac:dyDescent="0.2">
      <c r="A702" s="1"/>
      <c r="B702" s="57"/>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row>
    <row r="703" spans="1:29" ht="15.75" customHeight="1" x14ac:dyDescent="0.2">
      <c r="A703" s="1"/>
      <c r="B703" s="57"/>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row>
    <row r="704" spans="1:29" ht="15.75" customHeight="1" x14ac:dyDescent="0.2">
      <c r="A704" s="1"/>
      <c r="B704" s="57"/>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row>
    <row r="705" spans="1:29" ht="15.75" customHeight="1" x14ac:dyDescent="0.2">
      <c r="A705" s="1"/>
      <c r="B705" s="57"/>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row>
    <row r="706" spans="1:29" ht="15.75" customHeight="1" x14ac:dyDescent="0.2">
      <c r="A706" s="1"/>
      <c r="B706" s="57"/>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row>
    <row r="707" spans="1:29" ht="15.75" customHeight="1" x14ac:dyDescent="0.2">
      <c r="A707" s="1"/>
      <c r="B707" s="57"/>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row>
    <row r="708" spans="1:29" ht="15.75" customHeight="1" x14ac:dyDescent="0.2">
      <c r="A708" s="1"/>
      <c r="B708" s="57"/>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row>
    <row r="709" spans="1:29" ht="15.75" customHeight="1" x14ac:dyDescent="0.2">
      <c r="A709" s="1"/>
      <c r="B709" s="57"/>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row>
    <row r="710" spans="1:29" ht="15.75" customHeight="1" x14ac:dyDescent="0.2">
      <c r="A710" s="1"/>
      <c r="B710" s="57"/>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row>
    <row r="711" spans="1:29" ht="15.75" customHeight="1" x14ac:dyDescent="0.2">
      <c r="A711" s="1"/>
      <c r="B711" s="57"/>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row>
    <row r="712" spans="1:29" ht="15.75" customHeight="1" x14ac:dyDescent="0.2">
      <c r="A712" s="1"/>
      <c r="B712" s="57"/>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row>
    <row r="713" spans="1:29" ht="15.75" customHeight="1" x14ac:dyDescent="0.2">
      <c r="A713" s="1"/>
      <c r="B713" s="57"/>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row>
    <row r="714" spans="1:29" ht="15.75" customHeight="1" x14ac:dyDescent="0.2">
      <c r="A714" s="1"/>
      <c r="B714" s="57"/>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row>
    <row r="715" spans="1:29" ht="15.75" customHeight="1" x14ac:dyDescent="0.2">
      <c r="A715" s="1"/>
      <c r="B715" s="57"/>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row>
    <row r="716" spans="1:29" ht="15.75" customHeight="1" x14ac:dyDescent="0.2">
      <c r="A716" s="1"/>
      <c r="B716" s="57"/>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row>
    <row r="717" spans="1:29" ht="15.75" customHeight="1" x14ac:dyDescent="0.2">
      <c r="A717" s="1"/>
      <c r="B717" s="57"/>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row>
    <row r="718" spans="1:29" ht="15.75" customHeight="1" x14ac:dyDescent="0.2">
      <c r="A718" s="1"/>
      <c r="B718" s="57"/>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row>
    <row r="719" spans="1:29" ht="15.75" customHeight="1" x14ac:dyDescent="0.2">
      <c r="A719" s="1"/>
      <c r="B719" s="57"/>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row>
    <row r="720" spans="1:29" ht="15.75" customHeight="1" x14ac:dyDescent="0.2">
      <c r="A720" s="1"/>
      <c r="B720" s="57"/>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row>
    <row r="721" spans="1:29" ht="15.75" customHeight="1" x14ac:dyDescent="0.2">
      <c r="A721" s="1"/>
      <c r="B721" s="57"/>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row>
    <row r="722" spans="1:29" ht="15.75" customHeight="1" x14ac:dyDescent="0.2">
      <c r="A722" s="1"/>
      <c r="B722" s="57"/>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row>
    <row r="723" spans="1:29" ht="15.75" customHeight="1" x14ac:dyDescent="0.2">
      <c r="A723" s="1"/>
      <c r="B723" s="57"/>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row>
    <row r="724" spans="1:29" ht="15.75" customHeight="1" x14ac:dyDescent="0.2">
      <c r="A724" s="1"/>
      <c r="B724" s="57"/>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row>
    <row r="725" spans="1:29" ht="15.75" customHeight="1" x14ac:dyDescent="0.2">
      <c r="A725" s="1"/>
      <c r="B725" s="57"/>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row>
    <row r="726" spans="1:29" ht="15.75" customHeight="1" x14ac:dyDescent="0.2">
      <c r="A726" s="1"/>
      <c r="B726" s="57"/>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row>
    <row r="727" spans="1:29" ht="15.75" customHeight="1" x14ac:dyDescent="0.2">
      <c r="A727" s="1"/>
      <c r="B727" s="57"/>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row>
    <row r="728" spans="1:29" ht="15.75" customHeight="1" x14ac:dyDescent="0.2">
      <c r="A728" s="1"/>
      <c r="B728" s="57"/>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row>
    <row r="729" spans="1:29" ht="15.75" customHeight="1" x14ac:dyDescent="0.2">
      <c r="A729" s="1"/>
      <c r="B729" s="57"/>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row>
    <row r="730" spans="1:29" ht="15.75" customHeight="1" x14ac:dyDescent="0.2">
      <c r="A730" s="1"/>
      <c r="B730" s="57"/>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row>
    <row r="731" spans="1:29" ht="15.75" customHeight="1" x14ac:dyDescent="0.2">
      <c r="A731" s="1"/>
      <c r="B731" s="57"/>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row>
    <row r="732" spans="1:29" ht="15.75" customHeight="1" x14ac:dyDescent="0.2">
      <c r="A732" s="1"/>
      <c r="B732" s="57"/>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row>
    <row r="733" spans="1:29" ht="15.75" customHeight="1" x14ac:dyDescent="0.2">
      <c r="A733" s="1"/>
      <c r="B733" s="57"/>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row>
    <row r="734" spans="1:29" ht="15.75" customHeight="1" x14ac:dyDescent="0.2">
      <c r="A734" s="1"/>
      <c r="B734" s="57"/>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row>
    <row r="735" spans="1:29" ht="15.75" customHeight="1" x14ac:dyDescent="0.2">
      <c r="A735" s="1"/>
      <c r="B735" s="57"/>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row>
    <row r="736" spans="1:29" ht="15.75" customHeight="1" x14ac:dyDescent="0.2">
      <c r="A736" s="1"/>
      <c r="B736" s="57"/>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row>
    <row r="737" spans="1:29" ht="15.75" customHeight="1" x14ac:dyDescent="0.2">
      <c r="A737" s="1"/>
      <c r="B737" s="57"/>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row>
    <row r="738" spans="1:29" ht="15.75" customHeight="1" x14ac:dyDescent="0.2">
      <c r="A738" s="1"/>
      <c r="B738" s="57"/>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row>
    <row r="739" spans="1:29" ht="15.75" customHeight="1" x14ac:dyDescent="0.2">
      <c r="A739" s="1"/>
      <c r="B739" s="57"/>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row>
    <row r="740" spans="1:29" ht="15.75" customHeight="1" x14ac:dyDescent="0.2">
      <c r="A740" s="1"/>
      <c r="B740" s="57"/>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row>
    <row r="741" spans="1:29" ht="15.75" customHeight="1" x14ac:dyDescent="0.2">
      <c r="A741" s="1"/>
      <c r="B741" s="57"/>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row>
    <row r="742" spans="1:29" ht="15.75" customHeight="1" x14ac:dyDescent="0.2">
      <c r="A742" s="1"/>
      <c r="B742" s="57"/>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row>
    <row r="743" spans="1:29" ht="15.75" customHeight="1" x14ac:dyDescent="0.2">
      <c r="A743" s="1"/>
      <c r="B743" s="57"/>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row>
    <row r="744" spans="1:29" ht="15.75" customHeight="1" x14ac:dyDescent="0.2">
      <c r="A744" s="1"/>
      <c r="B744" s="57"/>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row>
    <row r="745" spans="1:29" ht="15.75" customHeight="1" x14ac:dyDescent="0.2">
      <c r="A745" s="1"/>
      <c r="B745" s="57"/>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row>
    <row r="746" spans="1:29" ht="15.75" customHeight="1" x14ac:dyDescent="0.2">
      <c r="A746" s="1"/>
      <c r="B746" s="57"/>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row>
    <row r="747" spans="1:29" ht="15.75" customHeight="1" x14ac:dyDescent="0.2">
      <c r="A747" s="1"/>
      <c r="B747" s="57"/>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row>
    <row r="748" spans="1:29" ht="15.75" customHeight="1" x14ac:dyDescent="0.2">
      <c r="A748" s="1"/>
      <c r="B748" s="57"/>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row>
    <row r="749" spans="1:29" ht="15.75" customHeight="1" x14ac:dyDescent="0.2">
      <c r="A749" s="1"/>
      <c r="B749" s="57"/>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row>
    <row r="750" spans="1:29" ht="15.75" customHeight="1" x14ac:dyDescent="0.2">
      <c r="A750" s="1"/>
      <c r="B750" s="57"/>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row>
    <row r="751" spans="1:29" ht="15.75" customHeight="1" x14ac:dyDescent="0.2">
      <c r="A751" s="1"/>
      <c r="B751" s="57"/>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row>
    <row r="752" spans="1:29" ht="15.75" customHeight="1" x14ac:dyDescent="0.2">
      <c r="A752" s="1"/>
      <c r="B752" s="57"/>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row>
    <row r="753" spans="1:29" ht="15.75" customHeight="1" x14ac:dyDescent="0.2">
      <c r="A753" s="1"/>
      <c r="B753" s="57"/>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row>
    <row r="754" spans="1:29" ht="15.75" customHeight="1" x14ac:dyDescent="0.2">
      <c r="A754" s="1"/>
      <c r="B754" s="57"/>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row>
    <row r="755" spans="1:29" ht="15.75" customHeight="1" x14ac:dyDescent="0.2">
      <c r="A755" s="1"/>
      <c r="B755" s="57"/>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row>
    <row r="756" spans="1:29" ht="15.75" customHeight="1" x14ac:dyDescent="0.2">
      <c r="A756" s="1"/>
      <c r="B756" s="57"/>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row>
    <row r="757" spans="1:29" ht="15.75" customHeight="1" x14ac:dyDescent="0.2">
      <c r="A757" s="1"/>
      <c r="B757" s="57"/>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row>
    <row r="758" spans="1:29" ht="15.75" customHeight="1" x14ac:dyDescent="0.2">
      <c r="A758" s="1"/>
      <c r="B758" s="57"/>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row>
    <row r="759" spans="1:29" ht="15.75" customHeight="1" x14ac:dyDescent="0.2">
      <c r="A759" s="1"/>
      <c r="B759" s="57"/>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row>
    <row r="760" spans="1:29" ht="15.75" customHeight="1" x14ac:dyDescent="0.2">
      <c r="A760" s="1"/>
      <c r="B760" s="57"/>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row>
    <row r="761" spans="1:29" ht="15.75" customHeight="1" x14ac:dyDescent="0.2">
      <c r="A761" s="1"/>
      <c r="B761" s="57"/>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row>
    <row r="762" spans="1:29" ht="15.75" customHeight="1" x14ac:dyDescent="0.2">
      <c r="A762" s="1"/>
      <c r="B762" s="57"/>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row>
    <row r="763" spans="1:29" ht="15.75" customHeight="1" x14ac:dyDescent="0.2">
      <c r="A763" s="1"/>
      <c r="B763" s="57"/>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row>
    <row r="764" spans="1:29" ht="15.75" customHeight="1" x14ac:dyDescent="0.2">
      <c r="A764" s="1"/>
      <c r="B764" s="57"/>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row>
    <row r="765" spans="1:29" ht="15.75" customHeight="1" x14ac:dyDescent="0.2">
      <c r="A765" s="1"/>
      <c r="B765" s="57"/>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row>
    <row r="766" spans="1:29" ht="15.75" customHeight="1" x14ac:dyDescent="0.2">
      <c r="A766" s="1"/>
      <c r="B766" s="57"/>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row>
    <row r="767" spans="1:29" ht="15.75" customHeight="1" x14ac:dyDescent="0.2">
      <c r="A767" s="1"/>
      <c r="B767" s="57"/>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row>
    <row r="768" spans="1:29" ht="15.75" customHeight="1" x14ac:dyDescent="0.2">
      <c r="A768" s="1"/>
      <c r="B768" s="57"/>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row>
    <row r="769" spans="1:29" ht="15.75" customHeight="1" x14ac:dyDescent="0.2">
      <c r="A769" s="1"/>
      <c r="B769" s="57"/>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row>
    <row r="770" spans="1:29" ht="15.75" customHeight="1" x14ac:dyDescent="0.2">
      <c r="A770" s="1"/>
      <c r="B770" s="57"/>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row>
    <row r="771" spans="1:29" ht="15.75" customHeight="1" x14ac:dyDescent="0.2">
      <c r="A771" s="1"/>
      <c r="B771" s="57"/>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row>
    <row r="772" spans="1:29" ht="15.75" customHeight="1" x14ac:dyDescent="0.2">
      <c r="A772" s="1"/>
      <c r="B772" s="57"/>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row>
    <row r="773" spans="1:29" ht="15.75" customHeight="1" x14ac:dyDescent="0.2">
      <c r="A773" s="1"/>
      <c r="B773" s="57"/>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row>
    <row r="774" spans="1:29" ht="15.75" customHeight="1" x14ac:dyDescent="0.2">
      <c r="A774" s="1"/>
      <c r="B774" s="57"/>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row>
    <row r="775" spans="1:29" ht="15.75" customHeight="1" x14ac:dyDescent="0.2">
      <c r="A775" s="1"/>
      <c r="B775" s="57"/>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row>
    <row r="776" spans="1:29" ht="15.75" customHeight="1" x14ac:dyDescent="0.2">
      <c r="A776" s="1"/>
      <c r="B776" s="57"/>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row>
    <row r="777" spans="1:29" ht="15.75" customHeight="1" x14ac:dyDescent="0.2">
      <c r="A777" s="1"/>
      <c r="B777" s="57"/>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row>
    <row r="778" spans="1:29" ht="15.75" customHeight="1" x14ac:dyDescent="0.2">
      <c r="A778" s="1"/>
      <c r="B778" s="57"/>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row>
    <row r="779" spans="1:29" ht="15.75" customHeight="1" x14ac:dyDescent="0.2">
      <c r="A779" s="1"/>
      <c r="B779" s="57"/>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row>
    <row r="780" spans="1:29" ht="15.75" customHeight="1" x14ac:dyDescent="0.2">
      <c r="A780" s="1"/>
      <c r="B780" s="57"/>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row>
    <row r="781" spans="1:29" ht="15.75" customHeight="1" x14ac:dyDescent="0.2">
      <c r="A781" s="1"/>
      <c r="B781" s="57"/>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row>
    <row r="782" spans="1:29" ht="15.75" customHeight="1" x14ac:dyDescent="0.2">
      <c r="A782" s="1"/>
      <c r="B782" s="57"/>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row>
    <row r="783" spans="1:29" ht="15.75" customHeight="1" x14ac:dyDescent="0.2">
      <c r="A783" s="1"/>
      <c r="B783" s="57"/>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row>
    <row r="784" spans="1:29" ht="15.75" customHeight="1" x14ac:dyDescent="0.2">
      <c r="A784" s="1"/>
      <c r="B784" s="57"/>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row>
    <row r="785" spans="1:29" ht="15.75" customHeight="1" x14ac:dyDescent="0.2">
      <c r="A785" s="1"/>
      <c r="B785" s="57"/>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row>
    <row r="786" spans="1:29" ht="15.75" customHeight="1" x14ac:dyDescent="0.2">
      <c r="A786" s="1"/>
      <c r="B786" s="57"/>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row>
    <row r="787" spans="1:29" ht="15.75" customHeight="1" x14ac:dyDescent="0.2">
      <c r="A787" s="1"/>
      <c r="B787" s="57"/>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row>
    <row r="788" spans="1:29" ht="15.75" customHeight="1" x14ac:dyDescent="0.2">
      <c r="A788" s="1"/>
      <c r="B788" s="57"/>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row>
    <row r="789" spans="1:29" ht="15.75" customHeight="1" x14ac:dyDescent="0.2">
      <c r="A789" s="1"/>
      <c r="B789" s="57"/>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row>
    <row r="790" spans="1:29" ht="15.75" customHeight="1" x14ac:dyDescent="0.2">
      <c r="A790" s="1"/>
      <c r="B790" s="57"/>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row>
    <row r="791" spans="1:29" ht="15.75" customHeight="1" x14ac:dyDescent="0.2">
      <c r="A791" s="1"/>
      <c r="B791" s="57"/>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row>
    <row r="792" spans="1:29" ht="15.75" customHeight="1" x14ac:dyDescent="0.2">
      <c r="A792" s="1"/>
      <c r="B792" s="57"/>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row>
    <row r="793" spans="1:29" ht="15.75" customHeight="1" x14ac:dyDescent="0.2">
      <c r="A793" s="1"/>
      <c r="B793" s="57"/>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row>
    <row r="794" spans="1:29" ht="15.75" customHeight="1" x14ac:dyDescent="0.2">
      <c r="A794" s="1"/>
      <c r="B794" s="57"/>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row>
    <row r="795" spans="1:29" ht="15.75" customHeight="1" x14ac:dyDescent="0.2">
      <c r="A795" s="1"/>
      <c r="B795" s="57"/>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row>
    <row r="796" spans="1:29" ht="15.75" customHeight="1" x14ac:dyDescent="0.2">
      <c r="A796" s="1"/>
      <c r="B796" s="57"/>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row>
    <row r="797" spans="1:29" ht="15.75" customHeight="1" x14ac:dyDescent="0.2">
      <c r="A797" s="1"/>
      <c r="B797" s="57"/>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row>
    <row r="798" spans="1:29" ht="15.75" customHeight="1" x14ac:dyDescent="0.2">
      <c r="A798" s="1"/>
      <c r="B798" s="57"/>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row>
    <row r="799" spans="1:29" ht="15.75" customHeight="1" x14ac:dyDescent="0.2">
      <c r="A799" s="1"/>
      <c r="B799" s="57"/>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row>
    <row r="800" spans="1:29" ht="15.75" customHeight="1" x14ac:dyDescent="0.2">
      <c r="A800" s="1"/>
      <c r="B800" s="57"/>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row>
    <row r="801" spans="1:29" ht="15.75" customHeight="1" x14ac:dyDescent="0.2">
      <c r="A801" s="1"/>
      <c r="B801" s="57"/>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row>
    <row r="802" spans="1:29" ht="15.75" customHeight="1" x14ac:dyDescent="0.2">
      <c r="A802" s="1"/>
      <c r="B802" s="57"/>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row>
    <row r="803" spans="1:29" ht="15.75" customHeight="1" x14ac:dyDescent="0.2">
      <c r="A803" s="1"/>
      <c r="B803" s="57"/>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row>
    <row r="804" spans="1:29" ht="15.75" customHeight="1" x14ac:dyDescent="0.2">
      <c r="A804" s="1"/>
      <c r="B804" s="57"/>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row>
    <row r="805" spans="1:29" ht="15.75" customHeight="1" x14ac:dyDescent="0.2">
      <c r="A805" s="1"/>
      <c r="B805" s="57"/>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row>
    <row r="806" spans="1:29" ht="15.75" customHeight="1" x14ac:dyDescent="0.2">
      <c r="A806" s="1"/>
      <c r="B806" s="57"/>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row>
    <row r="807" spans="1:29" ht="15.75" customHeight="1" x14ac:dyDescent="0.2">
      <c r="A807" s="1"/>
      <c r="B807" s="57"/>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row>
    <row r="808" spans="1:29" ht="15.75" customHeight="1" x14ac:dyDescent="0.2">
      <c r="A808" s="1"/>
      <c r="B808" s="57"/>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row>
    <row r="809" spans="1:29" ht="15.75" customHeight="1" x14ac:dyDescent="0.2">
      <c r="A809" s="1"/>
      <c r="B809" s="57"/>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row>
    <row r="810" spans="1:29" ht="15.75" customHeight="1" x14ac:dyDescent="0.2">
      <c r="A810" s="1"/>
      <c r="B810" s="57"/>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row>
    <row r="811" spans="1:29" ht="15.75" customHeight="1" x14ac:dyDescent="0.2">
      <c r="A811" s="1"/>
      <c r="B811" s="57"/>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row>
    <row r="812" spans="1:29" ht="15.75" customHeight="1" x14ac:dyDescent="0.2">
      <c r="A812" s="1"/>
      <c r="B812" s="57"/>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row>
    <row r="813" spans="1:29" ht="15.75" customHeight="1" x14ac:dyDescent="0.2">
      <c r="A813" s="1"/>
      <c r="B813" s="57"/>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row>
    <row r="814" spans="1:29" ht="15.75" customHeight="1" x14ac:dyDescent="0.2">
      <c r="A814" s="1"/>
      <c r="B814" s="57"/>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row>
    <row r="815" spans="1:29" ht="15.75" customHeight="1" x14ac:dyDescent="0.2">
      <c r="A815" s="1"/>
      <c r="B815" s="57"/>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row>
    <row r="816" spans="1:29" ht="15.75" customHeight="1" x14ac:dyDescent="0.2">
      <c r="A816" s="1"/>
      <c r="B816" s="57"/>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row>
    <row r="817" spans="1:29" ht="15.75" customHeight="1" x14ac:dyDescent="0.2">
      <c r="A817" s="1"/>
      <c r="B817" s="57"/>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row>
    <row r="818" spans="1:29" ht="15.75" customHeight="1" x14ac:dyDescent="0.2">
      <c r="A818" s="1"/>
      <c r="B818" s="57"/>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row>
    <row r="819" spans="1:29" ht="15.75" customHeight="1" x14ac:dyDescent="0.2">
      <c r="A819" s="1"/>
      <c r="B819" s="57"/>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row>
    <row r="820" spans="1:29" ht="15.75" customHeight="1" x14ac:dyDescent="0.2">
      <c r="A820" s="1"/>
      <c r="B820" s="57"/>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row>
    <row r="821" spans="1:29" ht="15.75" customHeight="1" x14ac:dyDescent="0.2">
      <c r="A821" s="1"/>
      <c r="B821" s="57"/>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row>
    <row r="822" spans="1:29" ht="15.75" customHeight="1" x14ac:dyDescent="0.2">
      <c r="A822" s="1"/>
      <c r="B822" s="57"/>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row>
    <row r="823" spans="1:29" ht="15.75" customHeight="1" x14ac:dyDescent="0.2">
      <c r="A823" s="1"/>
      <c r="B823" s="57"/>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row>
    <row r="824" spans="1:29" ht="15.75" customHeight="1" x14ac:dyDescent="0.2">
      <c r="A824" s="1"/>
      <c r="B824" s="57"/>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row>
    <row r="825" spans="1:29" ht="15.75" customHeight="1" x14ac:dyDescent="0.2">
      <c r="A825" s="1"/>
      <c r="B825" s="57"/>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row>
    <row r="826" spans="1:29" ht="15.75" customHeight="1" x14ac:dyDescent="0.2">
      <c r="A826" s="1"/>
      <c r="B826" s="57"/>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row>
    <row r="827" spans="1:29" ht="15.75" customHeight="1" x14ac:dyDescent="0.2">
      <c r="A827" s="1"/>
      <c r="B827" s="57"/>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row>
    <row r="828" spans="1:29" ht="15.75" customHeight="1" x14ac:dyDescent="0.2">
      <c r="A828" s="1"/>
      <c r="B828" s="57"/>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row>
    <row r="829" spans="1:29" ht="15.75" customHeight="1" x14ac:dyDescent="0.2">
      <c r="A829" s="1"/>
      <c r="B829" s="57"/>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row>
    <row r="830" spans="1:29" ht="15.75" customHeight="1" x14ac:dyDescent="0.2">
      <c r="A830" s="1"/>
      <c r="B830" s="57"/>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row>
    <row r="831" spans="1:29" ht="15.75" customHeight="1" x14ac:dyDescent="0.2">
      <c r="A831" s="1"/>
      <c r="B831" s="57"/>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row>
    <row r="832" spans="1:29" ht="15.75" customHeight="1" x14ac:dyDescent="0.2">
      <c r="A832" s="1"/>
      <c r="B832" s="57"/>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row>
    <row r="833" spans="1:29" ht="15.75" customHeight="1" x14ac:dyDescent="0.2">
      <c r="A833" s="1"/>
      <c r="B833" s="57"/>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row>
    <row r="834" spans="1:29" ht="15.75" customHeight="1" x14ac:dyDescent="0.2">
      <c r="A834" s="1"/>
      <c r="B834" s="57"/>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row>
    <row r="835" spans="1:29" ht="15.75" customHeight="1" x14ac:dyDescent="0.2">
      <c r="A835" s="1"/>
      <c r="B835" s="57"/>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row>
    <row r="836" spans="1:29" ht="15.75" customHeight="1" x14ac:dyDescent="0.2">
      <c r="A836" s="1"/>
      <c r="B836" s="57"/>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row>
    <row r="837" spans="1:29" ht="15.75" customHeight="1" x14ac:dyDescent="0.2">
      <c r="A837" s="1"/>
      <c r="B837" s="57"/>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row>
    <row r="838" spans="1:29" ht="15.75" customHeight="1" x14ac:dyDescent="0.2">
      <c r="A838" s="1"/>
      <c r="B838" s="57"/>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row>
    <row r="839" spans="1:29" ht="15.75" customHeight="1" x14ac:dyDescent="0.2">
      <c r="A839" s="1"/>
      <c r="B839" s="57"/>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row>
    <row r="840" spans="1:29" ht="15.75" customHeight="1" x14ac:dyDescent="0.2">
      <c r="A840" s="1"/>
      <c r="B840" s="57"/>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row>
    <row r="841" spans="1:29" ht="15.75" customHeight="1" x14ac:dyDescent="0.2">
      <c r="A841" s="1"/>
      <c r="B841" s="57"/>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row>
    <row r="842" spans="1:29" ht="15.75" customHeight="1" x14ac:dyDescent="0.2">
      <c r="A842" s="1"/>
      <c r="B842" s="57"/>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row>
    <row r="843" spans="1:29" ht="15.75" customHeight="1" x14ac:dyDescent="0.2">
      <c r="A843" s="1"/>
      <c r="B843" s="57"/>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row>
    <row r="844" spans="1:29" ht="15.75" customHeight="1" x14ac:dyDescent="0.2">
      <c r="A844" s="1"/>
      <c r="B844" s="57"/>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row>
    <row r="845" spans="1:29" ht="15.75" customHeight="1" x14ac:dyDescent="0.2">
      <c r="A845" s="1"/>
      <c r="B845" s="57"/>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row>
    <row r="846" spans="1:29" ht="15.75" customHeight="1" x14ac:dyDescent="0.2">
      <c r="A846" s="1"/>
      <c r="B846" s="57"/>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row>
    <row r="847" spans="1:29" ht="15.75" customHeight="1" x14ac:dyDescent="0.2">
      <c r="A847" s="1"/>
      <c r="B847" s="57"/>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row>
    <row r="848" spans="1:29" ht="15.75" customHeight="1" x14ac:dyDescent="0.2">
      <c r="A848" s="1"/>
      <c r="B848" s="57"/>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row>
    <row r="849" spans="1:29" ht="15.75" customHeight="1" x14ac:dyDescent="0.2">
      <c r="A849" s="1"/>
      <c r="B849" s="57"/>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row>
    <row r="850" spans="1:29" ht="15.75" customHeight="1" x14ac:dyDescent="0.2">
      <c r="A850" s="1"/>
      <c r="B850" s="57"/>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row>
    <row r="851" spans="1:29" ht="15.75" customHeight="1" x14ac:dyDescent="0.2">
      <c r="A851" s="1"/>
      <c r="B851" s="57"/>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row>
    <row r="852" spans="1:29" ht="15.75" customHeight="1" x14ac:dyDescent="0.2">
      <c r="A852" s="1"/>
      <c r="B852" s="57"/>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row>
    <row r="853" spans="1:29" ht="15.75" customHeight="1" x14ac:dyDescent="0.2">
      <c r="A853" s="1"/>
      <c r="B853" s="57"/>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row>
    <row r="854" spans="1:29" ht="15.75" customHeight="1" x14ac:dyDescent="0.2">
      <c r="A854" s="1"/>
      <c r="B854" s="57"/>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row>
    <row r="855" spans="1:29" ht="15.75" customHeight="1" x14ac:dyDescent="0.2">
      <c r="A855" s="1"/>
      <c r="B855" s="57"/>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row>
    <row r="856" spans="1:29" ht="15.75" customHeight="1" x14ac:dyDescent="0.2">
      <c r="A856" s="1"/>
      <c r="B856" s="57"/>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row>
    <row r="857" spans="1:29" ht="15.75" customHeight="1" x14ac:dyDescent="0.2">
      <c r="A857" s="1"/>
      <c r="B857" s="57"/>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row>
    <row r="858" spans="1:29" ht="15.75" customHeight="1" x14ac:dyDescent="0.2">
      <c r="A858" s="1"/>
      <c r="B858" s="57"/>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row>
    <row r="859" spans="1:29" ht="15.75" customHeight="1" x14ac:dyDescent="0.2">
      <c r="A859" s="1"/>
      <c r="B859" s="57"/>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row>
    <row r="860" spans="1:29" ht="15.75" customHeight="1" x14ac:dyDescent="0.2">
      <c r="A860" s="1"/>
      <c r="B860" s="57"/>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row>
    <row r="861" spans="1:29" ht="15.75" customHeight="1" x14ac:dyDescent="0.2">
      <c r="A861" s="1"/>
      <c r="B861" s="57"/>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row>
    <row r="862" spans="1:29" ht="15.75" customHeight="1" x14ac:dyDescent="0.2">
      <c r="A862" s="1"/>
      <c r="B862" s="57"/>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row>
    <row r="863" spans="1:29" ht="15.75" customHeight="1" x14ac:dyDescent="0.2">
      <c r="A863" s="1"/>
      <c r="B863" s="57"/>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row>
    <row r="864" spans="1:29" ht="15.75" customHeight="1" x14ac:dyDescent="0.2">
      <c r="A864" s="1"/>
      <c r="B864" s="57"/>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row>
    <row r="865" spans="1:29" ht="15.75" customHeight="1" x14ac:dyDescent="0.2">
      <c r="A865" s="1"/>
      <c r="B865" s="57"/>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row>
    <row r="866" spans="1:29" ht="15.75" customHeight="1" x14ac:dyDescent="0.2">
      <c r="A866" s="1"/>
      <c r="B866" s="57"/>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row>
    <row r="867" spans="1:29" ht="15.75" customHeight="1" x14ac:dyDescent="0.2">
      <c r="A867" s="1"/>
      <c r="B867" s="57"/>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row>
    <row r="868" spans="1:29" ht="15.75" customHeight="1" x14ac:dyDescent="0.2">
      <c r="A868" s="1"/>
      <c r="B868" s="57"/>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row>
    <row r="869" spans="1:29" ht="15.75" customHeight="1" x14ac:dyDescent="0.2">
      <c r="A869" s="1"/>
      <c r="B869" s="57"/>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row>
    <row r="870" spans="1:29" ht="15.75" customHeight="1" x14ac:dyDescent="0.2">
      <c r="A870" s="1"/>
      <c r="B870" s="57"/>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row>
    <row r="871" spans="1:29" ht="15.75" customHeight="1" x14ac:dyDescent="0.2">
      <c r="A871" s="1"/>
      <c r="B871" s="57"/>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row>
    <row r="872" spans="1:29" ht="15.75" customHeight="1" x14ac:dyDescent="0.2">
      <c r="A872" s="1"/>
      <c r="B872" s="57"/>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row>
    <row r="873" spans="1:29" ht="15.75" customHeight="1" x14ac:dyDescent="0.2">
      <c r="A873" s="1"/>
      <c r="B873" s="57"/>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row>
    <row r="874" spans="1:29" ht="15.75" customHeight="1" x14ac:dyDescent="0.2">
      <c r="A874" s="1"/>
      <c r="B874" s="57"/>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row>
    <row r="875" spans="1:29" ht="15.75" customHeight="1" x14ac:dyDescent="0.2">
      <c r="A875" s="1"/>
      <c r="B875" s="57"/>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row>
    <row r="876" spans="1:29" ht="15.75" customHeight="1" x14ac:dyDescent="0.2">
      <c r="A876" s="1"/>
      <c r="B876" s="57"/>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row>
    <row r="877" spans="1:29" ht="15.75" customHeight="1" x14ac:dyDescent="0.2">
      <c r="A877" s="1"/>
      <c r="B877" s="57"/>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row>
    <row r="878" spans="1:29" ht="15.75" customHeight="1" x14ac:dyDescent="0.2">
      <c r="A878" s="1"/>
      <c r="B878" s="57"/>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row>
    <row r="879" spans="1:29" ht="15.75" customHeight="1" x14ac:dyDescent="0.2">
      <c r="A879" s="1"/>
      <c r="B879" s="57"/>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row>
    <row r="880" spans="1:29" ht="15.75" customHeight="1" x14ac:dyDescent="0.2">
      <c r="A880" s="1"/>
      <c r="B880" s="57"/>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row>
    <row r="881" spans="1:29" ht="15.75" customHeight="1" x14ac:dyDescent="0.2">
      <c r="A881" s="1"/>
      <c r="B881" s="57"/>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row>
    <row r="882" spans="1:29" ht="15.75" customHeight="1" x14ac:dyDescent="0.2">
      <c r="A882" s="1"/>
      <c r="B882" s="57"/>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row>
    <row r="883" spans="1:29" ht="15.75" customHeight="1" x14ac:dyDescent="0.2">
      <c r="A883" s="1"/>
      <c r="B883" s="57"/>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row>
    <row r="884" spans="1:29" ht="15.75" customHeight="1" x14ac:dyDescent="0.2">
      <c r="A884" s="1"/>
      <c r="B884" s="57"/>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row>
    <row r="885" spans="1:29" ht="15.75" customHeight="1" x14ac:dyDescent="0.2">
      <c r="A885" s="1"/>
      <c r="B885" s="57"/>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row>
    <row r="886" spans="1:29" ht="15.75" customHeight="1" x14ac:dyDescent="0.2">
      <c r="A886" s="1"/>
      <c r="B886" s="57"/>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row>
    <row r="887" spans="1:29" ht="15.75" customHeight="1" x14ac:dyDescent="0.2">
      <c r="A887" s="1"/>
      <c r="B887" s="57"/>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row>
    <row r="888" spans="1:29" ht="15.75" customHeight="1" x14ac:dyDescent="0.2">
      <c r="A888" s="1"/>
      <c r="B888" s="57"/>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row>
    <row r="889" spans="1:29" ht="15.75" customHeight="1" x14ac:dyDescent="0.2">
      <c r="A889" s="1"/>
      <c r="B889" s="57"/>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row>
    <row r="890" spans="1:29" ht="15.75" customHeight="1" x14ac:dyDescent="0.2">
      <c r="A890" s="1"/>
      <c r="B890" s="57"/>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row>
    <row r="891" spans="1:29" ht="15.75" customHeight="1" x14ac:dyDescent="0.2">
      <c r="A891" s="1"/>
      <c r="B891" s="57"/>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row>
    <row r="892" spans="1:29" ht="15.75" customHeight="1" x14ac:dyDescent="0.2">
      <c r="A892" s="1"/>
      <c r="B892" s="57"/>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row>
    <row r="893" spans="1:29" ht="15.75" customHeight="1" x14ac:dyDescent="0.2">
      <c r="A893" s="1"/>
      <c r="B893" s="57"/>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row>
    <row r="894" spans="1:29" ht="15.75" customHeight="1" x14ac:dyDescent="0.2">
      <c r="A894" s="1"/>
      <c r="B894" s="57"/>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row>
    <row r="895" spans="1:29" ht="15.75" customHeight="1" x14ac:dyDescent="0.2">
      <c r="A895" s="1"/>
      <c r="B895" s="57"/>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row>
    <row r="896" spans="1:29" ht="15.75" customHeight="1" x14ac:dyDescent="0.2">
      <c r="A896" s="1"/>
      <c r="B896" s="57"/>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row>
    <row r="897" spans="1:29" ht="15.75" customHeight="1" x14ac:dyDescent="0.2">
      <c r="A897" s="1"/>
      <c r="B897" s="57"/>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row>
    <row r="898" spans="1:29" ht="15.75" customHeight="1" x14ac:dyDescent="0.2">
      <c r="A898" s="1"/>
      <c r="B898" s="57"/>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row>
    <row r="899" spans="1:29" ht="15.75" customHeight="1" x14ac:dyDescent="0.2">
      <c r="A899" s="1"/>
      <c r="B899" s="57"/>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row>
    <row r="900" spans="1:29" ht="15.75" customHeight="1" x14ac:dyDescent="0.2">
      <c r="A900" s="1"/>
      <c r="B900" s="57"/>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row>
    <row r="901" spans="1:29" ht="15.75" customHeight="1" x14ac:dyDescent="0.2">
      <c r="A901" s="1"/>
      <c r="B901" s="57"/>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row>
    <row r="902" spans="1:29" ht="15.75" customHeight="1" x14ac:dyDescent="0.2">
      <c r="A902" s="1"/>
      <c r="B902" s="57"/>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row>
    <row r="903" spans="1:29" ht="15.75" customHeight="1" x14ac:dyDescent="0.2">
      <c r="A903" s="1"/>
      <c r="B903" s="57"/>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row>
    <row r="904" spans="1:29" ht="15.75" customHeight="1" x14ac:dyDescent="0.2">
      <c r="A904" s="1"/>
      <c r="B904" s="57"/>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row>
    <row r="905" spans="1:29" ht="15.75" customHeight="1" x14ac:dyDescent="0.2">
      <c r="A905" s="1"/>
      <c r="B905" s="57"/>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row>
    <row r="906" spans="1:29" ht="15.75" customHeight="1" x14ac:dyDescent="0.2">
      <c r="A906" s="1"/>
      <c r="B906" s="57"/>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row>
    <row r="907" spans="1:29" ht="15.75" customHeight="1" x14ac:dyDescent="0.2">
      <c r="A907" s="1"/>
      <c r="B907" s="57"/>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row>
    <row r="908" spans="1:29" ht="15.75" customHeight="1" x14ac:dyDescent="0.2">
      <c r="A908" s="1"/>
      <c r="B908" s="57"/>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row>
    <row r="909" spans="1:29" ht="15.75" customHeight="1" x14ac:dyDescent="0.2">
      <c r="A909" s="1"/>
      <c r="B909" s="57"/>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row>
    <row r="910" spans="1:29" ht="15.75" customHeight="1" x14ac:dyDescent="0.2">
      <c r="A910" s="1"/>
      <c r="B910" s="57"/>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row>
    <row r="911" spans="1:29" ht="15.75" customHeight="1" x14ac:dyDescent="0.2">
      <c r="A911" s="1"/>
      <c r="B911" s="57"/>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row>
    <row r="912" spans="1:29" ht="15.75" customHeight="1" x14ac:dyDescent="0.2">
      <c r="A912" s="1"/>
      <c r="B912" s="57"/>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row>
    <row r="913" spans="1:29" ht="15.75" customHeight="1" x14ac:dyDescent="0.2">
      <c r="A913" s="1"/>
      <c r="B913" s="57"/>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row>
    <row r="914" spans="1:29" ht="15.75" customHeight="1" x14ac:dyDescent="0.2">
      <c r="A914" s="1"/>
      <c r="B914" s="57"/>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row>
    <row r="915" spans="1:29" ht="15.75" customHeight="1" x14ac:dyDescent="0.2">
      <c r="A915" s="1"/>
      <c r="B915" s="57"/>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row>
    <row r="916" spans="1:29" ht="15.75" customHeight="1" x14ac:dyDescent="0.2">
      <c r="A916" s="1"/>
      <c r="B916" s="57"/>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row>
    <row r="917" spans="1:29" ht="15.75" customHeight="1" x14ac:dyDescent="0.2">
      <c r="A917" s="1"/>
      <c r="B917" s="57"/>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row>
    <row r="918" spans="1:29" ht="15.75" customHeight="1" x14ac:dyDescent="0.2">
      <c r="A918" s="1"/>
      <c r="B918" s="57"/>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row>
    <row r="919" spans="1:29" ht="15.75" customHeight="1" x14ac:dyDescent="0.2">
      <c r="A919" s="1"/>
      <c r="B919" s="57"/>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row>
    <row r="920" spans="1:29" ht="15.75" customHeight="1" x14ac:dyDescent="0.2">
      <c r="A920" s="1"/>
      <c r="B920" s="57"/>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row>
    <row r="921" spans="1:29" ht="15.75" customHeight="1" x14ac:dyDescent="0.2">
      <c r="A921" s="1"/>
      <c r="B921" s="57"/>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row>
    <row r="922" spans="1:29" ht="15.75" customHeight="1" x14ac:dyDescent="0.2">
      <c r="A922" s="1"/>
      <c r="B922" s="57"/>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row>
    <row r="923" spans="1:29" ht="15.75" customHeight="1" x14ac:dyDescent="0.2">
      <c r="A923" s="1"/>
      <c r="B923" s="57"/>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row>
    <row r="924" spans="1:29" ht="15.75" customHeight="1" x14ac:dyDescent="0.2">
      <c r="A924" s="1"/>
      <c r="B924" s="57"/>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row>
    <row r="925" spans="1:29" ht="15.75" customHeight="1" x14ac:dyDescent="0.2">
      <c r="A925" s="1"/>
      <c r="B925" s="57"/>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row>
    <row r="926" spans="1:29" ht="15.75" customHeight="1" x14ac:dyDescent="0.2">
      <c r="A926" s="1"/>
      <c r="B926" s="57"/>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row>
    <row r="927" spans="1:29" ht="15.75" customHeight="1" x14ac:dyDescent="0.2">
      <c r="A927" s="1"/>
      <c r="B927" s="57"/>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row>
    <row r="928" spans="1:29" ht="15.75" customHeight="1" x14ac:dyDescent="0.2">
      <c r="A928" s="1"/>
      <c r="B928" s="57"/>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row>
    <row r="929" spans="1:29" ht="15.75" customHeight="1" x14ac:dyDescent="0.2">
      <c r="A929" s="1"/>
      <c r="B929" s="57"/>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row>
    <row r="930" spans="1:29" ht="15.75" customHeight="1" x14ac:dyDescent="0.2">
      <c r="A930" s="1"/>
      <c r="B930" s="57"/>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row>
    <row r="931" spans="1:29" ht="15.75" customHeight="1" x14ac:dyDescent="0.2">
      <c r="A931" s="1"/>
      <c r="B931" s="57"/>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row>
    <row r="932" spans="1:29" ht="15.75" customHeight="1" x14ac:dyDescent="0.2">
      <c r="A932" s="1"/>
      <c r="B932" s="57"/>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row>
    <row r="933" spans="1:29" ht="15.75" customHeight="1" x14ac:dyDescent="0.2">
      <c r="A933" s="1"/>
      <c r="B933" s="57"/>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row>
    <row r="934" spans="1:29" ht="15.75" customHeight="1" x14ac:dyDescent="0.2">
      <c r="A934" s="1"/>
      <c r="B934" s="57"/>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row>
    <row r="935" spans="1:29" ht="15.75" customHeight="1" x14ac:dyDescent="0.2">
      <c r="A935" s="1"/>
      <c r="B935" s="57"/>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row>
    <row r="936" spans="1:29" ht="15.75" customHeight="1" x14ac:dyDescent="0.2">
      <c r="A936" s="1"/>
      <c r="B936" s="57"/>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row>
    <row r="937" spans="1:29" ht="15.75" customHeight="1" x14ac:dyDescent="0.2">
      <c r="A937" s="1"/>
      <c r="B937" s="57"/>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row>
    <row r="938" spans="1:29" ht="15.75" customHeight="1" x14ac:dyDescent="0.2">
      <c r="A938" s="1"/>
      <c r="B938" s="57"/>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row>
    <row r="939" spans="1:29" ht="15.75" customHeight="1" x14ac:dyDescent="0.2">
      <c r="A939" s="1"/>
      <c r="B939" s="57"/>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row>
    <row r="940" spans="1:29" ht="15.75" customHeight="1" x14ac:dyDescent="0.2">
      <c r="A940" s="1"/>
      <c r="B940" s="57"/>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row>
    <row r="941" spans="1:29" ht="15.75" customHeight="1" x14ac:dyDescent="0.2">
      <c r="A941" s="1"/>
      <c r="B941" s="57"/>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row>
    <row r="942" spans="1:29" ht="15.75" customHeight="1" x14ac:dyDescent="0.2">
      <c r="A942" s="1"/>
      <c r="B942" s="57"/>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row>
    <row r="943" spans="1:29" ht="15.75" customHeight="1" x14ac:dyDescent="0.2">
      <c r="A943" s="1"/>
      <c r="B943" s="57"/>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row>
    <row r="944" spans="1:29" ht="15.75" customHeight="1" x14ac:dyDescent="0.2">
      <c r="A944" s="1"/>
      <c r="B944" s="57"/>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row>
    <row r="945" spans="1:29" ht="15.75" customHeight="1" x14ac:dyDescent="0.2">
      <c r="A945" s="1"/>
      <c r="B945" s="57"/>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row>
    <row r="946" spans="1:29" ht="15.75" customHeight="1" x14ac:dyDescent="0.2">
      <c r="A946" s="1"/>
      <c r="B946" s="57"/>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row>
    <row r="947" spans="1:29" ht="15.75" customHeight="1" x14ac:dyDescent="0.2">
      <c r="A947" s="1"/>
      <c r="B947" s="57"/>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row>
    <row r="948" spans="1:29" ht="15.75" customHeight="1" x14ac:dyDescent="0.2">
      <c r="A948" s="1"/>
      <c r="B948" s="57"/>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row>
    <row r="949" spans="1:29" ht="15.75" customHeight="1" x14ac:dyDescent="0.2">
      <c r="A949" s="1"/>
      <c r="B949" s="57"/>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row>
    <row r="950" spans="1:29" ht="15.75" customHeight="1" x14ac:dyDescent="0.2">
      <c r="A950" s="1"/>
      <c r="B950" s="57"/>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row>
    <row r="951" spans="1:29" ht="15.75" customHeight="1" x14ac:dyDescent="0.2">
      <c r="A951" s="1"/>
      <c r="B951" s="57"/>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row>
    <row r="952" spans="1:29" ht="15.75" customHeight="1" x14ac:dyDescent="0.2">
      <c r="A952" s="1"/>
      <c r="B952" s="57"/>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row>
    <row r="953" spans="1:29" ht="15.75" customHeight="1" x14ac:dyDescent="0.2">
      <c r="A953" s="1"/>
      <c r="B953" s="57"/>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row>
    <row r="954" spans="1:29" ht="15.75" customHeight="1" x14ac:dyDescent="0.2">
      <c r="A954" s="1"/>
      <c r="B954" s="57"/>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row>
    <row r="955" spans="1:29" ht="15.75" customHeight="1" x14ac:dyDescent="0.2">
      <c r="A955" s="1"/>
      <c r="B955" s="57"/>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row>
    <row r="956" spans="1:29" ht="15.75" customHeight="1" x14ac:dyDescent="0.2">
      <c r="A956" s="1"/>
      <c r="B956" s="57"/>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row>
    <row r="957" spans="1:29" ht="15.75" customHeight="1" x14ac:dyDescent="0.2">
      <c r="A957" s="1"/>
      <c r="B957" s="57"/>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row>
    <row r="958" spans="1:29" ht="15.75" customHeight="1" x14ac:dyDescent="0.2">
      <c r="A958" s="1"/>
      <c r="B958" s="57"/>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row>
    <row r="959" spans="1:29" ht="15.75" customHeight="1" x14ac:dyDescent="0.2">
      <c r="A959" s="1"/>
      <c r="B959" s="57"/>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row>
    <row r="960" spans="1:29" ht="15.75" customHeight="1" x14ac:dyDescent="0.2">
      <c r="A960" s="1"/>
      <c r="B960" s="57"/>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row>
    <row r="961" spans="1:29" ht="15.75" customHeight="1" x14ac:dyDescent="0.2">
      <c r="A961" s="1"/>
      <c r="B961" s="57"/>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row>
    <row r="962" spans="1:29" ht="15.75" customHeight="1" x14ac:dyDescent="0.2">
      <c r="A962" s="1"/>
      <c r="B962" s="57"/>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row>
    <row r="963" spans="1:29" ht="15.75" customHeight="1" x14ac:dyDescent="0.2">
      <c r="A963" s="1"/>
      <c r="B963" s="57"/>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row>
    <row r="964" spans="1:29" ht="15.75" customHeight="1" x14ac:dyDescent="0.2">
      <c r="A964" s="1"/>
      <c r="B964" s="57"/>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row>
    <row r="965" spans="1:29" ht="15.75" customHeight="1" x14ac:dyDescent="0.2">
      <c r="A965" s="1"/>
      <c r="B965" s="57"/>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row>
    <row r="966" spans="1:29" ht="15.75" customHeight="1" x14ac:dyDescent="0.2">
      <c r="A966" s="1"/>
      <c r="B966" s="57"/>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row>
    <row r="967" spans="1:29" ht="15.75" customHeight="1" x14ac:dyDescent="0.2">
      <c r="A967" s="1"/>
      <c r="B967" s="57"/>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row>
    <row r="968" spans="1:29" ht="15.75" customHeight="1" x14ac:dyDescent="0.2">
      <c r="A968" s="1"/>
      <c r="B968" s="57"/>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row>
    <row r="969" spans="1:29" ht="15.75" customHeight="1" x14ac:dyDescent="0.2">
      <c r="A969" s="1"/>
      <c r="B969" s="57"/>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row>
    <row r="970" spans="1:29" ht="15.75" customHeight="1" x14ac:dyDescent="0.2">
      <c r="A970" s="1"/>
      <c r="B970" s="57"/>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row>
    <row r="971" spans="1:29" ht="15.75" customHeight="1" x14ac:dyDescent="0.2">
      <c r="A971" s="1"/>
      <c r="B971" s="57"/>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row>
    <row r="972" spans="1:29" ht="15.75" customHeight="1" x14ac:dyDescent="0.2">
      <c r="A972" s="1"/>
      <c r="B972" s="57"/>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row>
    <row r="973" spans="1:29" ht="15.75" customHeight="1" x14ac:dyDescent="0.2">
      <c r="A973" s="1"/>
      <c r="B973" s="57"/>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row>
    <row r="974" spans="1:29" ht="15.75" customHeight="1" x14ac:dyDescent="0.2">
      <c r="A974" s="1"/>
      <c r="B974" s="57"/>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row>
    <row r="975" spans="1:29" ht="15.75" customHeight="1" x14ac:dyDescent="0.2">
      <c r="A975" s="1"/>
      <c r="B975" s="57"/>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row>
    <row r="976" spans="1:29" ht="15.75" customHeight="1" x14ac:dyDescent="0.2">
      <c r="A976" s="1"/>
      <c r="B976" s="57"/>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row>
    <row r="977" spans="1:29" ht="15.75" customHeight="1" x14ac:dyDescent="0.2">
      <c r="A977" s="1"/>
      <c r="B977" s="57"/>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row>
    <row r="978" spans="1:29" ht="15.75" customHeight="1" x14ac:dyDescent="0.2">
      <c r="A978" s="1"/>
      <c r="B978" s="57"/>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row>
    <row r="979" spans="1:29" ht="15.75" customHeight="1" x14ac:dyDescent="0.2">
      <c r="A979" s="1"/>
      <c r="B979" s="57"/>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row>
    <row r="980" spans="1:29" ht="15.75" customHeight="1" x14ac:dyDescent="0.2">
      <c r="A980" s="1"/>
      <c r="B980" s="57"/>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row>
    <row r="981" spans="1:29" ht="15.75" customHeight="1" x14ac:dyDescent="0.2">
      <c r="A981" s="1"/>
      <c r="B981" s="57"/>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row>
    <row r="982" spans="1:29" ht="15.75" customHeight="1" x14ac:dyDescent="0.2">
      <c r="A982" s="1"/>
      <c r="B982" s="57"/>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row>
    <row r="983" spans="1:29" ht="15.75" customHeight="1" x14ac:dyDescent="0.2">
      <c r="A983" s="1"/>
      <c r="B983" s="57"/>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row>
    <row r="984" spans="1:29" ht="15.75" customHeight="1" x14ac:dyDescent="0.2">
      <c r="A984" s="1"/>
      <c r="B984" s="57"/>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row>
    <row r="985" spans="1:29" ht="15.75" customHeight="1" x14ac:dyDescent="0.2">
      <c r="A985" s="1"/>
      <c r="B985" s="57"/>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row>
    <row r="986" spans="1:29" ht="15.75" customHeight="1" x14ac:dyDescent="0.2">
      <c r="A986" s="1"/>
      <c r="B986" s="57"/>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row>
    <row r="987" spans="1:29" ht="15.75" customHeight="1" x14ac:dyDescent="0.2">
      <c r="A987" s="1"/>
      <c r="B987" s="57"/>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row>
    <row r="988" spans="1:29" ht="15.75" customHeight="1" x14ac:dyDescent="0.2">
      <c r="A988" s="1"/>
      <c r="B988" s="57"/>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row>
    <row r="989" spans="1:29" ht="15.75" customHeight="1" x14ac:dyDescent="0.2">
      <c r="A989" s="1"/>
      <c r="B989" s="57"/>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row>
    <row r="990" spans="1:29" ht="15.75" customHeight="1" x14ac:dyDescent="0.2">
      <c r="A990" s="1"/>
      <c r="B990" s="57"/>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row>
    <row r="991" spans="1:29" ht="15.75" customHeight="1" x14ac:dyDescent="0.2">
      <c r="A991" s="1"/>
      <c r="B991" s="57"/>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row>
    <row r="992" spans="1:29" ht="15.75" customHeight="1" x14ac:dyDescent="0.2">
      <c r="A992" s="1"/>
      <c r="B992" s="57"/>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row>
    <row r="993" spans="1:29" ht="15.75" customHeight="1" x14ac:dyDescent="0.2">
      <c r="A993" s="1"/>
      <c r="B993" s="57"/>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row>
    <row r="994" spans="1:29" ht="15.75" customHeight="1" x14ac:dyDescent="0.2">
      <c r="A994" s="1"/>
      <c r="B994" s="57"/>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row>
    <row r="995" spans="1:29" ht="15.75" customHeight="1" x14ac:dyDescent="0.2">
      <c r="A995" s="1"/>
      <c r="B995" s="57"/>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row>
    <row r="996" spans="1:29" ht="15.75" customHeight="1" x14ac:dyDescent="0.2">
      <c r="A996" s="1"/>
      <c r="B996" s="57"/>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row>
    <row r="997" spans="1:29" ht="15.75" customHeight="1" x14ac:dyDescent="0.2">
      <c r="A997" s="1"/>
      <c r="B997" s="57"/>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row>
    <row r="998" spans="1:29" ht="15.75" customHeight="1" x14ac:dyDescent="0.2">
      <c r="A998" s="1"/>
      <c r="B998" s="57"/>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row>
    <row r="999" spans="1:29" ht="15.75" customHeight="1" x14ac:dyDescent="0.2">
      <c r="A999" s="1"/>
      <c r="B999" s="57"/>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row>
    <row r="1000" spans="1:29" ht="15.75" customHeight="1" x14ac:dyDescent="0.2">
      <c r="A1000" s="1"/>
      <c r="B1000" s="57"/>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row>
  </sheetData>
  <mergeCells count="7">
    <mergeCell ref="V1:X1"/>
    <mergeCell ref="Y1:AB1"/>
    <mergeCell ref="A1:E1"/>
    <mergeCell ref="F1:L1"/>
    <mergeCell ref="M1:O1"/>
    <mergeCell ref="P1:Q1"/>
    <mergeCell ref="S1:U1"/>
  </mergeCells>
  <pageMargins left="0.7" right="0.7" top="0.75" bottom="0.75" header="0" footer="0"/>
  <pageSetup orientation="landscape"/>
  <extLst>
    <ext xmlns:x14="http://schemas.microsoft.com/office/spreadsheetml/2009/9/main" uri="{CCE6A557-97BC-4b89-ADB6-D9C93CAAB3DF}">
      <x14:dataValidations xmlns:xm="http://schemas.microsoft.com/office/excel/2006/main" count="8">
        <x14:dataValidation type="list" allowBlank="1" showErrorMessage="1" xr:uid="{00000000-0002-0000-0300-000000000000}">
          <x14:formula1>
            <xm:f>Lists!$A$11:$A$15</xm:f>
          </x14:formula1>
          <xm:sqref>P3:P202</xm:sqref>
        </x14:dataValidation>
        <x14:dataValidation type="list" allowBlank="1" showErrorMessage="1" xr:uid="{00000000-0002-0000-0300-000001000000}">
          <x14:formula1>
            <xm:f>Lists!$A$19:$A$22</xm:f>
          </x14:formula1>
          <xm:sqref>Q3:Q202</xm:sqref>
        </x14:dataValidation>
        <x14:dataValidation type="list" allowBlank="1" showErrorMessage="1" xr:uid="{00000000-0002-0000-0300-000002000000}">
          <x14:formula1>
            <xm:f>Lists!$A$3:$A$7</xm:f>
          </x14:formula1>
          <xm:sqref>X3:X202 M3:N202 R3:T202</xm:sqref>
        </x14:dataValidation>
        <x14:dataValidation type="list" allowBlank="1" showErrorMessage="1" xr:uid="{00000000-0002-0000-0300-000003000000}">
          <x14:formula1>
            <xm:f>Lists!$A$53:$A$54</xm:f>
          </x14:formula1>
          <xm:sqref>F3:L202</xm:sqref>
        </x14:dataValidation>
        <x14:dataValidation type="list" allowBlank="1" showErrorMessage="1" xr:uid="{00000000-0002-0000-0300-000004000000}">
          <x14:formula1>
            <xm:f>Lists!$A$26:$A$28</xm:f>
          </x14:formula1>
          <xm:sqref>V3:V202</xm:sqref>
        </x14:dataValidation>
        <x14:dataValidation type="list" allowBlank="1" showErrorMessage="1" xr:uid="{00000000-0002-0000-0300-000006000000}">
          <x14:formula1>
            <xm:f>Lists!$A$46:$A$49</xm:f>
          </x14:formula1>
          <xm:sqref>U3:U202</xm:sqref>
        </x14:dataValidation>
        <x14:dataValidation type="list" allowBlank="1" showErrorMessage="1" xr:uid="{00000000-0002-0000-0300-000007000000}">
          <x14:formula1>
            <xm:f>Lists!$A$32:$A$35</xm:f>
          </x14:formula1>
          <xm:sqref>W3:W202</xm:sqref>
        </x14:dataValidation>
        <x14:dataValidation type="list" allowBlank="1" showErrorMessage="1" xr:uid="{00000000-0002-0000-0300-000008000000}">
          <x14:formula1>
            <xm:f>Lists!$A$39:$A$42</xm:f>
          </x14:formula1>
          <xm:sqref>O3:O202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workbookViewId="0"/>
  </sheetViews>
  <sheetFormatPr baseColWidth="10" defaultColWidth="14.5" defaultRowHeight="15" customHeight="1" x14ac:dyDescent="0.2"/>
  <cols>
    <col min="1" max="1" width="18.33203125" customWidth="1"/>
    <col min="2" max="6" width="8.6640625" customWidth="1"/>
  </cols>
  <sheetData>
    <row r="1" spans="1:26" x14ac:dyDescent="0.2">
      <c r="A1" s="59" t="s">
        <v>127</v>
      </c>
      <c r="B1" s="1"/>
      <c r="C1" s="1"/>
      <c r="D1" s="1"/>
      <c r="E1" s="1"/>
      <c r="F1" s="1"/>
      <c r="G1" s="1"/>
      <c r="H1" s="1"/>
      <c r="I1" s="1"/>
      <c r="J1" s="1"/>
      <c r="K1" s="1"/>
      <c r="L1" s="1"/>
      <c r="M1" s="1"/>
      <c r="N1" s="1"/>
      <c r="O1" s="1"/>
      <c r="P1" s="1"/>
      <c r="Q1" s="1"/>
      <c r="R1" s="1"/>
      <c r="S1" s="1"/>
      <c r="T1" s="1"/>
      <c r="U1" s="1"/>
      <c r="V1" s="1"/>
      <c r="W1" s="1"/>
      <c r="X1" s="1"/>
      <c r="Y1" s="1"/>
      <c r="Z1" s="1"/>
    </row>
    <row r="2" spans="1:26" x14ac:dyDescent="0.2">
      <c r="A2" s="2" t="s">
        <v>128</v>
      </c>
      <c r="B2" s="2" t="s">
        <v>129</v>
      </c>
      <c r="C2" s="1"/>
      <c r="D2" s="1"/>
      <c r="E2" s="1"/>
      <c r="F2" s="1"/>
      <c r="G2" s="1"/>
      <c r="H2" s="1"/>
      <c r="I2" s="1"/>
      <c r="J2" s="1"/>
      <c r="K2" s="1"/>
      <c r="L2" s="1"/>
      <c r="M2" s="1"/>
      <c r="N2" s="1"/>
      <c r="O2" s="1"/>
      <c r="P2" s="1"/>
      <c r="Q2" s="1"/>
      <c r="R2" s="1"/>
      <c r="S2" s="1"/>
      <c r="T2" s="1"/>
      <c r="U2" s="1"/>
      <c r="V2" s="1"/>
      <c r="W2" s="1"/>
      <c r="X2" s="1"/>
      <c r="Y2" s="1"/>
      <c r="Z2" s="1"/>
    </row>
    <row r="3" spans="1:26" x14ac:dyDescent="0.2">
      <c r="A3" s="2" t="s">
        <v>125</v>
      </c>
      <c r="B3" s="2">
        <v>0</v>
      </c>
      <c r="C3" s="1"/>
      <c r="D3" s="1"/>
      <c r="E3" s="1"/>
      <c r="F3" s="1"/>
      <c r="G3" s="1"/>
      <c r="H3" s="1"/>
      <c r="I3" s="1"/>
      <c r="J3" s="1"/>
      <c r="K3" s="1"/>
      <c r="L3" s="1"/>
      <c r="M3" s="1"/>
      <c r="N3" s="1"/>
      <c r="O3" s="1"/>
      <c r="P3" s="1"/>
      <c r="Q3" s="1"/>
      <c r="R3" s="1"/>
      <c r="S3" s="1"/>
      <c r="T3" s="1"/>
      <c r="U3" s="1"/>
      <c r="V3" s="1"/>
      <c r="W3" s="1"/>
      <c r="X3" s="1"/>
      <c r="Y3" s="1"/>
      <c r="Z3" s="1"/>
    </row>
    <row r="4" spans="1:26" x14ac:dyDescent="0.2">
      <c r="A4" s="2" t="s">
        <v>121</v>
      </c>
      <c r="B4" s="2">
        <v>1</v>
      </c>
      <c r="C4" s="1"/>
      <c r="D4" s="1"/>
      <c r="E4" s="1"/>
      <c r="F4" s="1"/>
      <c r="G4" s="1"/>
      <c r="H4" s="1"/>
      <c r="I4" s="1"/>
      <c r="J4" s="1"/>
      <c r="K4" s="1"/>
      <c r="L4" s="1"/>
      <c r="M4" s="1"/>
      <c r="N4" s="1"/>
      <c r="O4" s="1"/>
      <c r="P4" s="1"/>
      <c r="Q4" s="1"/>
      <c r="R4" s="1"/>
      <c r="S4" s="1"/>
      <c r="T4" s="1"/>
      <c r="U4" s="1"/>
      <c r="V4" s="1"/>
      <c r="W4" s="1"/>
      <c r="X4" s="1"/>
      <c r="Y4" s="1"/>
      <c r="Z4" s="1"/>
    </row>
    <row r="5" spans="1:26" x14ac:dyDescent="0.2">
      <c r="A5" s="2" t="s">
        <v>122</v>
      </c>
      <c r="B5" s="2">
        <v>2</v>
      </c>
      <c r="C5" s="1"/>
      <c r="D5" s="1"/>
      <c r="E5" s="1"/>
      <c r="F5" s="1"/>
      <c r="G5" s="1"/>
      <c r="H5" s="1"/>
      <c r="I5" s="1"/>
      <c r="J5" s="1"/>
      <c r="K5" s="1"/>
      <c r="L5" s="1"/>
      <c r="M5" s="1"/>
      <c r="N5" s="1"/>
      <c r="O5" s="1"/>
      <c r="P5" s="1"/>
      <c r="Q5" s="1"/>
      <c r="R5" s="1"/>
      <c r="S5" s="1"/>
      <c r="T5" s="1"/>
      <c r="U5" s="1"/>
      <c r="V5" s="1"/>
      <c r="W5" s="1"/>
      <c r="X5" s="1"/>
      <c r="Y5" s="1"/>
      <c r="Z5" s="1"/>
    </row>
    <row r="6" spans="1:26" x14ac:dyDescent="0.2">
      <c r="A6" s="2" t="s">
        <v>130</v>
      </c>
      <c r="B6" s="2">
        <v>3</v>
      </c>
      <c r="C6" s="1"/>
      <c r="D6" s="1"/>
      <c r="E6" s="1"/>
      <c r="F6" s="1"/>
      <c r="G6" s="1"/>
      <c r="H6" s="1"/>
      <c r="I6" s="1"/>
      <c r="J6" s="1"/>
      <c r="K6" s="1"/>
      <c r="L6" s="1"/>
      <c r="M6" s="1"/>
      <c r="N6" s="1"/>
      <c r="O6" s="1"/>
      <c r="P6" s="1"/>
      <c r="Q6" s="1"/>
      <c r="R6" s="1"/>
      <c r="S6" s="1"/>
      <c r="T6" s="1"/>
      <c r="U6" s="1"/>
      <c r="V6" s="1"/>
      <c r="W6" s="1"/>
      <c r="X6" s="1"/>
      <c r="Y6" s="1"/>
      <c r="Z6" s="1"/>
    </row>
    <row r="7" spans="1:26" x14ac:dyDescent="0.2">
      <c r="A7" s="2" t="s">
        <v>131</v>
      </c>
      <c r="B7" s="2">
        <v>4</v>
      </c>
      <c r="C7" s="1"/>
      <c r="D7" s="1"/>
      <c r="E7" s="1"/>
      <c r="F7" s="1"/>
      <c r="G7" s="1"/>
      <c r="H7" s="1"/>
      <c r="I7" s="1"/>
      <c r="J7" s="1"/>
      <c r="K7" s="1"/>
      <c r="L7" s="1"/>
      <c r="M7" s="1"/>
      <c r="N7" s="1"/>
      <c r="O7" s="1"/>
      <c r="P7" s="1"/>
      <c r="Q7" s="1"/>
      <c r="R7" s="1"/>
      <c r="S7" s="1"/>
      <c r="T7" s="1"/>
      <c r="U7" s="1"/>
      <c r="V7" s="1"/>
      <c r="W7" s="1"/>
      <c r="X7" s="1"/>
      <c r="Y7" s="1"/>
      <c r="Z7" s="1"/>
    </row>
    <row r="8" spans="1:26" x14ac:dyDescent="0.2">
      <c r="A8" s="1"/>
      <c r="B8" s="1"/>
      <c r="C8" s="1"/>
      <c r="D8" s="1"/>
      <c r="E8" s="1"/>
      <c r="F8" s="1"/>
      <c r="G8" s="1"/>
      <c r="H8" s="1"/>
      <c r="I8" s="1"/>
      <c r="J8" s="1"/>
      <c r="K8" s="1"/>
      <c r="L8" s="1"/>
      <c r="M8" s="1"/>
      <c r="N8" s="1"/>
      <c r="O8" s="1"/>
      <c r="P8" s="1"/>
      <c r="Q8" s="1"/>
      <c r="R8" s="1"/>
      <c r="S8" s="1"/>
      <c r="T8" s="1"/>
      <c r="U8" s="1"/>
      <c r="V8" s="1"/>
      <c r="W8" s="1"/>
      <c r="X8" s="1"/>
      <c r="Y8" s="1"/>
      <c r="Z8" s="1"/>
    </row>
    <row r="9" spans="1:26" x14ac:dyDescent="0.2">
      <c r="A9" s="59" t="s">
        <v>132</v>
      </c>
      <c r="B9" s="1"/>
      <c r="C9" s="1"/>
      <c r="D9" s="1"/>
      <c r="E9" s="1"/>
      <c r="F9" s="1"/>
      <c r="G9" s="1"/>
      <c r="H9" s="1"/>
      <c r="I9" s="1"/>
      <c r="J9" s="1"/>
      <c r="K9" s="1"/>
      <c r="L9" s="1"/>
      <c r="M9" s="1"/>
      <c r="N9" s="1"/>
      <c r="O9" s="1"/>
      <c r="P9" s="1"/>
      <c r="Q9" s="1"/>
      <c r="R9" s="1"/>
      <c r="S9" s="1"/>
      <c r="T9" s="1"/>
      <c r="U9" s="1"/>
      <c r="V9" s="1"/>
      <c r="W9" s="1"/>
      <c r="X9" s="1"/>
      <c r="Y9" s="1"/>
      <c r="Z9" s="1"/>
    </row>
    <row r="10" spans="1:26" x14ac:dyDescent="0.2">
      <c r="A10" s="2" t="s">
        <v>128</v>
      </c>
      <c r="B10" s="2" t="s">
        <v>129</v>
      </c>
      <c r="C10" s="1"/>
      <c r="D10" s="1"/>
      <c r="E10" s="1"/>
      <c r="F10" s="1"/>
      <c r="G10" s="1"/>
      <c r="H10" s="1"/>
      <c r="I10" s="1"/>
      <c r="J10" s="1"/>
      <c r="K10" s="1"/>
      <c r="L10" s="1"/>
      <c r="M10" s="1"/>
      <c r="N10" s="1"/>
      <c r="O10" s="1"/>
      <c r="P10" s="1"/>
      <c r="Q10" s="1"/>
      <c r="R10" s="1"/>
      <c r="S10" s="1"/>
      <c r="T10" s="1"/>
      <c r="U10" s="1"/>
      <c r="V10" s="1"/>
      <c r="W10" s="1"/>
      <c r="X10" s="1"/>
      <c r="Y10" s="1"/>
      <c r="Z10" s="1"/>
    </row>
    <row r="11" spans="1:26" x14ac:dyDescent="0.2">
      <c r="A11" s="2" t="s">
        <v>125</v>
      </c>
      <c r="B11" s="2">
        <v>0</v>
      </c>
      <c r="C11" s="1"/>
      <c r="D11" s="1"/>
      <c r="E11" s="1"/>
      <c r="F11" s="1"/>
      <c r="G11" s="1"/>
      <c r="H11" s="1"/>
      <c r="I11" s="1"/>
      <c r="J11" s="1"/>
      <c r="K11" s="1"/>
      <c r="L11" s="1"/>
      <c r="M11" s="1"/>
      <c r="N11" s="1"/>
      <c r="O11" s="1"/>
      <c r="P11" s="1"/>
      <c r="Q11" s="1"/>
      <c r="R11" s="1"/>
      <c r="S11" s="1"/>
      <c r="T11" s="1"/>
      <c r="U11" s="1"/>
      <c r="V11" s="1"/>
      <c r="W11" s="1"/>
      <c r="X11" s="1"/>
      <c r="Y11" s="1"/>
      <c r="Z11" s="1"/>
    </row>
    <row r="12" spans="1:26" x14ac:dyDescent="0.2">
      <c r="A12" s="2" t="s">
        <v>124</v>
      </c>
      <c r="B12" s="2">
        <v>1</v>
      </c>
      <c r="C12" s="1"/>
      <c r="D12" s="1"/>
      <c r="E12" s="1"/>
      <c r="F12" s="1"/>
      <c r="G12" s="1"/>
      <c r="H12" s="1"/>
      <c r="I12" s="1"/>
      <c r="J12" s="1"/>
      <c r="K12" s="1"/>
      <c r="L12" s="1"/>
      <c r="M12" s="1"/>
      <c r="N12" s="1"/>
      <c r="O12" s="1"/>
      <c r="P12" s="1"/>
      <c r="Q12" s="1"/>
      <c r="R12" s="1"/>
      <c r="S12" s="1"/>
      <c r="T12" s="1"/>
      <c r="U12" s="1"/>
      <c r="V12" s="1"/>
      <c r="W12" s="1"/>
      <c r="X12" s="1"/>
      <c r="Y12" s="1"/>
      <c r="Z12" s="1"/>
    </row>
    <row r="13" spans="1:26" x14ac:dyDescent="0.2">
      <c r="A13" s="2" t="s">
        <v>133</v>
      </c>
      <c r="B13" s="2">
        <v>2</v>
      </c>
      <c r="C13" s="1"/>
      <c r="D13" s="1"/>
      <c r="E13" s="1"/>
      <c r="F13" s="1"/>
      <c r="G13" s="1"/>
      <c r="H13" s="1"/>
      <c r="I13" s="1"/>
      <c r="J13" s="1"/>
      <c r="K13" s="1"/>
      <c r="L13" s="1"/>
      <c r="M13" s="1"/>
      <c r="N13" s="1"/>
      <c r="O13" s="1"/>
      <c r="P13" s="1"/>
      <c r="Q13" s="1"/>
      <c r="R13" s="1"/>
      <c r="S13" s="1"/>
      <c r="T13" s="1"/>
      <c r="U13" s="1"/>
      <c r="V13" s="1"/>
      <c r="W13" s="1"/>
      <c r="X13" s="1"/>
      <c r="Y13" s="1"/>
      <c r="Z13" s="1"/>
    </row>
    <row r="14" spans="1:26" x14ac:dyDescent="0.2">
      <c r="A14" s="2" t="s">
        <v>134</v>
      </c>
      <c r="B14" s="2">
        <v>3</v>
      </c>
      <c r="C14" s="1"/>
      <c r="D14" s="1"/>
      <c r="E14" s="1"/>
      <c r="F14" s="1"/>
      <c r="G14" s="1"/>
      <c r="H14" s="1"/>
      <c r="I14" s="1"/>
      <c r="J14" s="1"/>
      <c r="K14" s="1"/>
      <c r="L14" s="1"/>
      <c r="M14" s="1"/>
      <c r="N14" s="1"/>
      <c r="O14" s="1"/>
      <c r="P14" s="1"/>
      <c r="Q14" s="1"/>
      <c r="R14" s="1"/>
      <c r="S14" s="1"/>
      <c r="T14" s="1"/>
      <c r="U14" s="1"/>
      <c r="V14" s="1"/>
      <c r="W14" s="1"/>
      <c r="X14" s="1"/>
      <c r="Y14" s="1"/>
      <c r="Z14" s="1"/>
    </row>
    <row r="15" spans="1:26" x14ac:dyDescent="0.2">
      <c r="A15" s="2" t="s">
        <v>135</v>
      </c>
      <c r="B15" s="2">
        <v>4</v>
      </c>
      <c r="C15" s="1"/>
      <c r="D15" s="1"/>
      <c r="E15" s="1"/>
      <c r="F15" s="1"/>
      <c r="G15" s="1"/>
      <c r="H15" s="1"/>
      <c r="I15" s="1"/>
      <c r="J15" s="1"/>
      <c r="K15" s="1"/>
      <c r="L15" s="1"/>
      <c r="M15" s="1"/>
      <c r="N15" s="1"/>
      <c r="O15" s="1"/>
      <c r="P15" s="1"/>
      <c r="Q15" s="1"/>
      <c r="R15" s="1"/>
      <c r="S15" s="1"/>
      <c r="T15" s="1"/>
      <c r="U15" s="1"/>
      <c r="V15" s="1"/>
      <c r="W15" s="1"/>
      <c r="X15" s="1"/>
      <c r="Y15" s="1"/>
      <c r="Z15" s="1"/>
    </row>
    <row r="16" spans="1:26" x14ac:dyDescent="0.2">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x14ac:dyDescent="0.2">
      <c r="A17" s="59" t="s">
        <v>136</v>
      </c>
      <c r="B17" s="1"/>
      <c r="C17" s="1"/>
      <c r="D17" s="1"/>
      <c r="E17" s="1"/>
      <c r="F17" s="1"/>
      <c r="G17" s="1"/>
      <c r="H17" s="1"/>
      <c r="I17" s="1"/>
      <c r="J17" s="1"/>
      <c r="K17" s="1"/>
      <c r="L17" s="1"/>
      <c r="M17" s="1"/>
      <c r="N17" s="1"/>
      <c r="O17" s="1"/>
      <c r="P17" s="1"/>
      <c r="Q17" s="1"/>
      <c r="R17" s="1"/>
      <c r="S17" s="1"/>
      <c r="T17" s="1"/>
      <c r="U17" s="1"/>
      <c r="V17" s="1"/>
      <c r="W17" s="1"/>
      <c r="X17" s="1"/>
      <c r="Y17" s="1"/>
      <c r="Z17" s="1"/>
    </row>
    <row r="18" spans="1:26" x14ac:dyDescent="0.2">
      <c r="A18" s="2" t="s">
        <v>128</v>
      </c>
      <c r="B18" s="2" t="s">
        <v>129</v>
      </c>
      <c r="C18" s="1"/>
      <c r="D18" s="1"/>
      <c r="E18" s="1"/>
      <c r="F18" s="1"/>
      <c r="G18" s="1"/>
      <c r="H18" s="1"/>
      <c r="I18" s="1"/>
      <c r="J18" s="1"/>
      <c r="K18" s="1"/>
      <c r="L18" s="1"/>
      <c r="M18" s="1"/>
      <c r="N18" s="1"/>
      <c r="O18" s="1"/>
      <c r="P18" s="1"/>
      <c r="Q18" s="1"/>
      <c r="R18" s="1"/>
      <c r="S18" s="1"/>
      <c r="T18" s="1"/>
      <c r="U18" s="1"/>
      <c r="V18" s="1"/>
      <c r="W18" s="1"/>
      <c r="X18" s="1"/>
      <c r="Y18" s="1"/>
      <c r="Z18" s="1"/>
    </row>
    <row r="19" spans="1:26" x14ac:dyDescent="0.2">
      <c r="A19" s="2" t="s">
        <v>125</v>
      </c>
      <c r="B19" s="2">
        <v>0</v>
      </c>
      <c r="C19" s="1"/>
      <c r="D19" s="1"/>
      <c r="E19" s="1"/>
      <c r="F19" s="1"/>
      <c r="G19" s="1"/>
      <c r="H19" s="1"/>
      <c r="I19" s="1"/>
      <c r="J19" s="1"/>
      <c r="K19" s="1"/>
      <c r="L19" s="1"/>
      <c r="M19" s="1"/>
      <c r="N19" s="1"/>
      <c r="O19" s="1"/>
      <c r="P19" s="1"/>
      <c r="Q19" s="1"/>
      <c r="R19" s="1"/>
      <c r="S19" s="1"/>
      <c r="T19" s="1"/>
      <c r="U19" s="1"/>
      <c r="V19" s="1"/>
      <c r="W19" s="1"/>
      <c r="X19" s="1"/>
      <c r="Y19" s="1"/>
      <c r="Z19" s="1"/>
    </row>
    <row r="20" spans="1:26" x14ac:dyDescent="0.2">
      <c r="A20" s="2" t="s">
        <v>137</v>
      </c>
      <c r="B20" s="2">
        <v>1</v>
      </c>
      <c r="C20" s="1"/>
      <c r="D20" s="1"/>
      <c r="E20" s="1"/>
      <c r="F20" s="1"/>
      <c r="G20" s="1"/>
      <c r="H20" s="1"/>
      <c r="I20" s="1"/>
      <c r="J20" s="1"/>
      <c r="K20" s="1"/>
      <c r="L20" s="1"/>
      <c r="M20" s="1"/>
      <c r="N20" s="1"/>
      <c r="O20" s="1"/>
      <c r="P20" s="1"/>
      <c r="Q20" s="1"/>
      <c r="R20" s="1"/>
      <c r="S20" s="1"/>
      <c r="T20" s="1"/>
      <c r="U20" s="1"/>
      <c r="V20" s="1"/>
      <c r="W20" s="1"/>
      <c r="X20" s="1"/>
      <c r="Y20" s="1"/>
      <c r="Z20" s="1"/>
    </row>
    <row r="21" spans="1:26" ht="15.75" customHeight="1" x14ac:dyDescent="0.2">
      <c r="A21" s="2" t="s">
        <v>138</v>
      </c>
      <c r="B21" s="2">
        <v>2</v>
      </c>
      <c r="C21" s="1"/>
      <c r="D21" s="1"/>
      <c r="E21" s="1"/>
      <c r="F21" s="1"/>
      <c r="G21" s="1"/>
      <c r="H21" s="1"/>
      <c r="I21" s="1"/>
      <c r="J21" s="1"/>
      <c r="K21" s="1"/>
      <c r="L21" s="1"/>
      <c r="M21" s="1"/>
      <c r="N21" s="1"/>
      <c r="O21" s="1"/>
      <c r="P21" s="1"/>
      <c r="Q21" s="1"/>
      <c r="R21" s="1"/>
      <c r="S21" s="1"/>
      <c r="T21" s="1"/>
      <c r="U21" s="1"/>
      <c r="V21" s="1"/>
      <c r="W21" s="1"/>
      <c r="X21" s="1"/>
      <c r="Y21" s="1"/>
      <c r="Z21" s="1"/>
    </row>
    <row r="22" spans="1:26" ht="15.75" customHeight="1" x14ac:dyDescent="0.2">
      <c r="A22" s="2" t="s">
        <v>139</v>
      </c>
      <c r="B22" s="2">
        <v>4</v>
      </c>
      <c r="C22" s="1"/>
      <c r="D22" s="1"/>
      <c r="E22" s="1"/>
      <c r="F22" s="1"/>
      <c r="G22" s="1"/>
      <c r="H22" s="1"/>
      <c r="I22" s="1"/>
      <c r="J22" s="1"/>
      <c r="K22" s="1"/>
      <c r="L22" s="1"/>
      <c r="M22" s="1"/>
      <c r="N22" s="1"/>
      <c r="O22" s="1"/>
      <c r="P22" s="1"/>
      <c r="Q22" s="1"/>
      <c r="R22" s="1"/>
      <c r="S22" s="1"/>
      <c r="T22" s="1"/>
      <c r="U22" s="1"/>
      <c r="V22" s="1"/>
      <c r="W22" s="1"/>
      <c r="X22" s="1"/>
      <c r="Y22" s="1"/>
      <c r="Z22" s="1"/>
    </row>
    <row r="23" spans="1:26" ht="15.75" customHeight="1" x14ac:dyDescent="0.2">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5.75" customHeight="1" x14ac:dyDescent="0.2">
      <c r="A24" s="59" t="s">
        <v>140</v>
      </c>
      <c r="B24" s="1"/>
      <c r="C24" s="1"/>
      <c r="D24" s="1"/>
      <c r="E24" s="1"/>
      <c r="F24" s="1"/>
      <c r="G24" s="1"/>
      <c r="H24" s="1"/>
      <c r="I24" s="1"/>
      <c r="J24" s="1"/>
      <c r="K24" s="1"/>
      <c r="L24" s="1"/>
      <c r="M24" s="1"/>
      <c r="N24" s="1"/>
      <c r="O24" s="1"/>
      <c r="P24" s="1"/>
      <c r="Q24" s="1"/>
      <c r="R24" s="1"/>
      <c r="S24" s="1"/>
      <c r="T24" s="1"/>
      <c r="U24" s="1"/>
      <c r="V24" s="1"/>
      <c r="W24" s="1"/>
      <c r="X24" s="1"/>
      <c r="Y24" s="1"/>
      <c r="Z24" s="1"/>
    </row>
    <row r="25" spans="1:26" ht="15.75" customHeight="1" x14ac:dyDescent="0.2">
      <c r="A25" s="2" t="s">
        <v>128</v>
      </c>
      <c r="B25" s="2" t="s">
        <v>129</v>
      </c>
      <c r="C25" s="1"/>
      <c r="D25" s="1"/>
      <c r="E25" s="1"/>
      <c r="F25" s="1"/>
      <c r="G25" s="1"/>
      <c r="H25" s="1"/>
      <c r="I25" s="1"/>
      <c r="J25" s="1"/>
      <c r="K25" s="1"/>
      <c r="L25" s="1"/>
      <c r="M25" s="1"/>
      <c r="N25" s="1"/>
      <c r="O25" s="1"/>
      <c r="P25" s="1"/>
      <c r="Q25" s="1"/>
      <c r="R25" s="1"/>
      <c r="S25" s="1"/>
      <c r="T25" s="1"/>
      <c r="U25" s="1"/>
      <c r="V25" s="1"/>
      <c r="W25" s="1"/>
      <c r="X25" s="1"/>
      <c r="Y25" s="1"/>
      <c r="Z25" s="1"/>
    </row>
    <row r="26" spans="1:26" ht="15.75" customHeight="1" x14ac:dyDescent="0.2">
      <c r="A26" s="2" t="s">
        <v>126</v>
      </c>
      <c r="B26" s="2">
        <v>0</v>
      </c>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x14ac:dyDescent="0.2">
      <c r="A27" s="2" t="s">
        <v>141</v>
      </c>
      <c r="B27" s="2">
        <v>2</v>
      </c>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x14ac:dyDescent="0.2">
      <c r="A28" s="2" t="s">
        <v>142</v>
      </c>
      <c r="B28" s="2">
        <v>4</v>
      </c>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x14ac:dyDescent="0.2">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x14ac:dyDescent="0.2">
      <c r="A30" s="59" t="s">
        <v>143</v>
      </c>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2">
      <c r="A31" s="2" t="s">
        <v>128</v>
      </c>
      <c r="B31" s="2" t="s">
        <v>129</v>
      </c>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2">
      <c r="A32" s="2" t="s">
        <v>125</v>
      </c>
      <c r="B32" s="2">
        <v>0</v>
      </c>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2">
      <c r="A33" s="2" t="s">
        <v>144</v>
      </c>
      <c r="B33" s="2">
        <v>1</v>
      </c>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2">
      <c r="A34" s="2" t="s">
        <v>145</v>
      </c>
      <c r="B34" s="2">
        <v>3</v>
      </c>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2">
      <c r="A35" s="2" t="s">
        <v>146</v>
      </c>
      <c r="B35" s="2">
        <v>4</v>
      </c>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
      <c r="A37" s="59" t="s">
        <v>147</v>
      </c>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
      <c r="A38" s="2" t="s">
        <v>128</v>
      </c>
      <c r="B38" s="2" t="s">
        <v>129</v>
      </c>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
      <c r="A39" s="2" t="s">
        <v>148</v>
      </c>
      <c r="B39" s="2">
        <v>1</v>
      </c>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
      <c r="A40" s="2" t="s">
        <v>123</v>
      </c>
      <c r="B40" s="2">
        <v>2</v>
      </c>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
      <c r="A41" s="2" t="s">
        <v>149</v>
      </c>
      <c r="B41" s="2">
        <v>3</v>
      </c>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
      <c r="A42" s="2" t="s">
        <v>150</v>
      </c>
      <c r="B42" s="2">
        <v>4</v>
      </c>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
      <c r="A44" s="59" t="s">
        <v>151</v>
      </c>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
      <c r="A45" s="2" t="s">
        <v>128</v>
      </c>
      <c r="B45" s="2" t="s">
        <v>129</v>
      </c>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
      <c r="A46" s="2" t="s">
        <v>121</v>
      </c>
      <c r="B46" s="2">
        <v>0</v>
      </c>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
      <c r="A47" s="2" t="s">
        <v>122</v>
      </c>
      <c r="B47" s="2">
        <v>1</v>
      </c>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
      <c r="A48" s="2" t="s">
        <v>130</v>
      </c>
      <c r="B48" s="2">
        <v>2</v>
      </c>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
      <c r="A49" s="2" t="s">
        <v>131</v>
      </c>
      <c r="B49" s="2">
        <v>3</v>
      </c>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
      <c r="A51" s="59" t="s">
        <v>152</v>
      </c>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
      <c r="A52" s="2" t="s">
        <v>128</v>
      </c>
      <c r="B52" s="2" t="s">
        <v>129</v>
      </c>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
      <c r="A53" s="2" t="s">
        <v>120</v>
      </c>
      <c r="B53" s="2">
        <v>0</v>
      </c>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
      <c r="A54" s="2" t="s">
        <v>153</v>
      </c>
      <c r="B54" s="2">
        <v>1</v>
      </c>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
      <c r="A56" s="59" t="s">
        <v>154</v>
      </c>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
      <c r="A57" s="2" t="s">
        <v>155</v>
      </c>
      <c r="B57" s="2" t="s">
        <v>156</v>
      </c>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
      <c r="A58" s="2" t="s">
        <v>157</v>
      </c>
      <c r="B58" s="2">
        <v>20</v>
      </c>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
      <c r="A59" s="2" t="s">
        <v>158</v>
      </c>
      <c r="B59" s="2">
        <v>25</v>
      </c>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
      <c r="A60" s="2" t="s">
        <v>159</v>
      </c>
      <c r="B60" s="2">
        <v>15</v>
      </c>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
      <c r="A61" s="2" t="s">
        <v>160</v>
      </c>
      <c r="B61" s="2">
        <v>15</v>
      </c>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
      <c r="A62" s="2" t="s">
        <v>161</v>
      </c>
      <c r="B62" s="2">
        <v>10</v>
      </c>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
      <c r="A63" s="2" t="s">
        <v>162</v>
      </c>
      <c r="B63" s="2">
        <v>5</v>
      </c>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
      <c r="A64" s="2" t="s">
        <v>151</v>
      </c>
      <c r="B64" s="2">
        <v>5</v>
      </c>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
      <c r="A65" s="2" t="s">
        <v>163</v>
      </c>
      <c r="B65" s="2">
        <v>5</v>
      </c>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
      <c r="A266" s="1"/>
      <c r="B266" s="1"/>
      <c r="C266" s="1"/>
      <c r="D266" s="1"/>
      <c r="E266" s="1"/>
      <c r="F266" s="1"/>
    </row>
    <row r="267" spans="1:26" ht="15.75" customHeight="1" x14ac:dyDescent="0.2">
      <c r="A267" s="1"/>
      <c r="B267" s="1"/>
      <c r="C267" s="1"/>
      <c r="D267" s="1"/>
      <c r="E267" s="1"/>
      <c r="F267" s="1"/>
    </row>
    <row r="268" spans="1:26" ht="15.75" customHeight="1" x14ac:dyDescent="0.2">
      <c r="A268" s="1"/>
      <c r="B268" s="1"/>
      <c r="C268" s="1"/>
      <c r="D268" s="1"/>
      <c r="E268" s="1"/>
      <c r="F268" s="1"/>
    </row>
    <row r="269" spans="1:26" ht="15.75" customHeight="1" x14ac:dyDescent="0.2">
      <c r="A269" s="1"/>
      <c r="B269" s="1"/>
      <c r="C269" s="1"/>
      <c r="D269" s="1"/>
      <c r="E269" s="1"/>
      <c r="F269" s="1"/>
    </row>
    <row r="270" spans="1:26" ht="15.75" customHeight="1" x14ac:dyDescent="0.2">
      <c r="A270" s="1"/>
      <c r="B270" s="1"/>
      <c r="C270" s="1"/>
      <c r="D270" s="1"/>
      <c r="E270" s="1"/>
      <c r="F270" s="1"/>
    </row>
    <row r="271" spans="1:26" ht="15.75" customHeight="1" x14ac:dyDescent="0.2">
      <c r="A271" s="1"/>
      <c r="B271" s="1"/>
      <c r="C271" s="1"/>
      <c r="D271" s="1"/>
      <c r="E271" s="1"/>
      <c r="F271" s="1"/>
    </row>
    <row r="272" spans="1:26" ht="15.75" customHeight="1" x14ac:dyDescent="0.2">
      <c r="A272" s="1"/>
      <c r="B272" s="1"/>
      <c r="C272" s="1"/>
      <c r="D272" s="1"/>
      <c r="E272" s="1"/>
      <c r="F272" s="1"/>
    </row>
    <row r="273" spans="1:6" ht="15.75" customHeight="1" x14ac:dyDescent="0.2">
      <c r="A273" s="1"/>
      <c r="B273" s="1"/>
      <c r="C273" s="1"/>
      <c r="D273" s="1"/>
      <c r="E273" s="1"/>
      <c r="F273" s="1"/>
    </row>
    <row r="274" spans="1:6" ht="15.75" customHeight="1" x14ac:dyDescent="0.2">
      <c r="A274" s="1"/>
      <c r="B274" s="1"/>
      <c r="C274" s="1"/>
      <c r="D274" s="1"/>
      <c r="E274" s="1"/>
      <c r="F274" s="1"/>
    </row>
    <row r="275" spans="1:6" ht="15.75" customHeight="1" x14ac:dyDescent="0.2">
      <c r="A275" s="1"/>
      <c r="B275" s="1"/>
      <c r="C275" s="1"/>
      <c r="D275" s="1"/>
      <c r="E275" s="1"/>
      <c r="F275" s="1"/>
    </row>
    <row r="276" spans="1:6" ht="15.75" customHeight="1" x14ac:dyDescent="0.2">
      <c r="A276" s="1"/>
      <c r="B276" s="1"/>
      <c r="C276" s="1"/>
      <c r="D276" s="1"/>
      <c r="E276" s="1"/>
      <c r="F276" s="1"/>
    </row>
    <row r="277" spans="1:6" ht="15.75" customHeight="1" x14ac:dyDescent="0.2">
      <c r="A277" s="1"/>
      <c r="B277" s="1"/>
      <c r="C277" s="1"/>
      <c r="D277" s="1"/>
      <c r="E277" s="1"/>
      <c r="F277" s="1"/>
    </row>
    <row r="278" spans="1:6" ht="15.75" customHeight="1" x14ac:dyDescent="0.2">
      <c r="A278" s="1"/>
      <c r="B278" s="1"/>
      <c r="C278" s="1"/>
      <c r="D278" s="1"/>
      <c r="E278" s="1"/>
      <c r="F278" s="1"/>
    </row>
    <row r="279" spans="1:6" ht="15.75" customHeight="1" x14ac:dyDescent="0.2">
      <c r="A279" s="1"/>
      <c r="B279" s="1"/>
      <c r="C279" s="1"/>
      <c r="D279" s="1"/>
      <c r="E279" s="1"/>
      <c r="F279" s="1"/>
    </row>
    <row r="280" spans="1:6" ht="15.75" customHeight="1" x14ac:dyDescent="0.2">
      <c r="A280" s="1"/>
      <c r="B280" s="1"/>
      <c r="C280" s="1"/>
      <c r="D280" s="1"/>
      <c r="E280" s="1"/>
      <c r="F280" s="1"/>
    </row>
    <row r="281" spans="1:6" ht="15.75" customHeight="1" x14ac:dyDescent="0.2">
      <c r="A281" s="1"/>
      <c r="B281" s="1"/>
      <c r="C281" s="1"/>
      <c r="D281" s="1"/>
      <c r="E281" s="1"/>
      <c r="F281" s="1"/>
    </row>
    <row r="282" spans="1:6" ht="15.75" customHeight="1" x14ac:dyDescent="0.2">
      <c r="A282" s="1"/>
      <c r="B282" s="1"/>
      <c r="C282" s="1"/>
      <c r="D282" s="1"/>
      <c r="E282" s="1"/>
      <c r="F282" s="1"/>
    </row>
    <row r="283" spans="1:6" ht="15.75" customHeight="1" x14ac:dyDescent="0.2">
      <c r="A283" s="1"/>
      <c r="B283" s="1"/>
      <c r="C283" s="1"/>
      <c r="D283" s="1"/>
      <c r="E283" s="1"/>
      <c r="F283" s="1"/>
    </row>
    <row r="284" spans="1:6" ht="15.75" customHeight="1" x14ac:dyDescent="0.2">
      <c r="A284" s="1"/>
      <c r="B284" s="1"/>
      <c r="C284" s="1"/>
      <c r="D284" s="1"/>
      <c r="E284" s="1"/>
      <c r="F284" s="1"/>
    </row>
    <row r="285" spans="1:6" ht="15.75" customHeight="1" x14ac:dyDescent="0.2">
      <c r="A285" s="1"/>
      <c r="B285" s="1"/>
      <c r="C285" s="1"/>
      <c r="D285" s="1"/>
      <c r="E285" s="1"/>
      <c r="F285" s="1"/>
    </row>
    <row r="286" spans="1:6" ht="15.75" customHeight="1" x14ac:dyDescent="0.2">
      <c r="A286" s="1"/>
      <c r="B286" s="1"/>
      <c r="C286" s="1"/>
      <c r="D286" s="1"/>
      <c r="E286" s="1"/>
      <c r="F286" s="1"/>
    </row>
    <row r="287" spans="1:6" ht="15.75" customHeight="1" x14ac:dyDescent="0.2">
      <c r="A287" s="1"/>
      <c r="B287" s="1"/>
      <c r="C287" s="1"/>
      <c r="D287" s="1"/>
      <c r="E287" s="1"/>
      <c r="F287" s="1"/>
    </row>
    <row r="288" spans="1:6" ht="15.75" customHeight="1" x14ac:dyDescent="0.2">
      <c r="A288" s="1"/>
      <c r="B288" s="1"/>
      <c r="C288" s="1"/>
      <c r="D288" s="1"/>
      <c r="E288" s="1"/>
      <c r="F288" s="1"/>
    </row>
    <row r="289" spans="1:6" ht="15.75" customHeight="1" x14ac:dyDescent="0.2">
      <c r="A289" s="1"/>
      <c r="B289" s="1"/>
      <c r="C289" s="1"/>
      <c r="D289" s="1"/>
      <c r="E289" s="1"/>
      <c r="F289" s="1"/>
    </row>
    <row r="290" spans="1:6" ht="15.75" customHeight="1" x14ac:dyDescent="0.2">
      <c r="A290" s="1"/>
      <c r="B290" s="1"/>
      <c r="C290" s="1"/>
      <c r="D290" s="1"/>
      <c r="E290" s="1"/>
      <c r="F290" s="1"/>
    </row>
    <row r="291" spans="1:6" ht="15.75" customHeight="1" x14ac:dyDescent="0.2">
      <c r="A291" s="1"/>
      <c r="B291" s="1"/>
      <c r="C291" s="1"/>
      <c r="D291" s="1"/>
      <c r="E291" s="1"/>
      <c r="F291" s="1"/>
    </row>
    <row r="292" spans="1:6" ht="15.75" customHeight="1" x14ac:dyDescent="0.2">
      <c r="A292" s="1"/>
      <c r="B292" s="1"/>
      <c r="C292" s="1"/>
      <c r="D292" s="1"/>
      <c r="E292" s="1"/>
      <c r="F292" s="1"/>
    </row>
    <row r="293" spans="1:6" ht="15.75" customHeight="1" x14ac:dyDescent="0.2">
      <c r="A293" s="1"/>
      <c r="B293" s="1"/>
      <c r="C293" s="1"/>
      <c r="D293" s="1"/>
      <c r="E293" s="1"/>
      <c r="F293" s="1"/>
    </row>
    <row r="294" spans="1:6" ht="15.75" customHeight="1" x14ac:dyDescent="0.2">
      <c r="A294" s="1"/>
      <c r="B294" s="1"/>
      <c r="C294" s="1"/>
      <c r="D294" s="1"/>
      <c r="E294" s="1"/>
      <c r="F294" s="1"/>
    </row>
    <row r="295" spans="1:6" ht="15.75" customHeight="1" x14ac:dyDescent="0.2">
      <c r="A295" s="1"/>
      <c r="B295" s="1"/>
      <c r="C295" s="1"/>
      <c r="D295" s="1"/>
      <c r="E295" s="1"/>
      <c r="F295" s="1"/>
    </row>
    <row r="296" spans="1:6" ht="15.75" customHeight="1" x14ac:dyDescent="0.2">
      <c r="A296" s="1"/>
      <c r="B296" s="1"/>
      <c r="C296" s="1"/>
      <c r="D296" s="1"/>
      <c r="E296" s="1"/>
      <c r="F296" s="1"/>
    </row>
    <row r="297" spans="1:6" ht="15.75" customHeight="1" x14ac:dyDescent="0.2">
      <c r="A297" s="1"/>
      <c r="B297" s="1"/>
      <c r="C297" s="1"/>
      <c r="D297" s="1"/>
      <c r="E297" s="1"/>
      <c r="F297" s="1"/>
    </row>
    <row r="298" spans="1:6" ht="15.75" customHeight="1" x14ac:dyDescent="0.2">
      <c r="A298" s="1"/>
      <c r="B298" s="1"/>
      <c r="C298" s="1"/>
      <c r="D298" s="1"/>
      <c r="E298" s="1"/>
      <c r="F298" s="1"/>
    </row>
    <row r="299" spans="1:6" ht="15.75" customHeight="1" x14ac:dyDescent="0.2">
      <c r="A299" s="1"/>
      <c r="B299" s="1"/>
      <c r="C299" s="1"/>
      <c r="D299" s="1"/>
      <c r="E299" s="1"/>
      <c r="F299" s="1"/>
    </row>
    <row r="300" spans="1:6" ht="15.75" customHeight="1" x14ac:dyDescent="0.2">
      <c r="A300" s="1"/>
      <c r="B300" s="1"/>
      <c r="C300" s="1"/>
      <c r="D300" s="1"/>
      <c r="E300" s="1"/>
      <c r="F300" s="1"/>
    </row>
    <row r="301" spans="1:6" ht="15.75" customHeight="1" x14ac:dyDescent="0.2">
      <c r="A301" s="1"/>
      <c r="B301" s="1"/>
      <c r="C301" s="1"/>
      <c r="D301" s="1"/>
      <c r="E301" s="1"/>
      <c r="F301" s="1"/>
    </row>
    <row r="302" spans="1:6" ht="15.75" customHeight="1" x14ac:dyDescent="0.2">
      <c r="A302" s="1"/>
      <c r="B302" s="1"/>
      <c r="C302" s="1"/>
      <c r="D302" s="1"/>
      <c r="E302" s="1"/>
      <c r="F302" s="1"/>
    </row>
    <row r="303" spans="1:6" ht="15.75" customHeight="1" x14ac:dyDescent="0.2">
      <c r="A303" s="1"/>
      <c r="B303" s="1"/>
      <c r="C303" s="1"/>
      <c r="D303" s="1"/>
      <c r="E303" s="1"/>
      <c r="F303" s="1"/>
    </row>
    <row r="304" spans="1:6" ht="15.75" customHeight="1" x14ac:dyDescent="0.2">
      <c r="A304" s="1"/>
      <c r="B304" s="1"/>
      <c r="C304" s="1"/>
      <c r="D304" s="1"/>
      <c r="E304" s="1"/>
      <c r="F304" s="1"/>
    </row>
    <row r="305" spans="1:6" ht="15.75" customHeight="1" x14ac:dyDescent="0.2">
      <c r="A305" s="1"/>
      <c r="B305" s="1"/>
      <c r="C305" s="1"/>
      <c r="D305" s="1"/>
      <c r="E305" s="1"/>
      <c r="F305" s="1"/>
    </row>
    <row r="306" spans="1:6" ht="15.75" customHeight="1" x14ac:dyDescent="0.2">
      <c r="A306" s="1"/>
      <c r="B306" s="1"/>
      <c r="C306" s="1"/>
      <c r="D306" s="1"/>
      <c r="E306" s="1"/>
      <c r="F306" s="1"/>
    </row>
    <row r="307" spans="1:6" ht="15.75" customHeight="1" x14ac:dyDescent="0.2">
      <c r="A307" s="1"/>
      <c r="B307" s="1"/>
      <c r="C307" s="1"/>
      <c r="D307" s="1"/>
      <c r="E307" s="1"/>
      <c r="F307" s="1"/>
    </row>
    <row r="308" spans="1:6" ht="15.75" customHeight="1" x14ac:dyDescent="0.2">
      <c r="A308" s="1"/>
      <c r="B308" s="1"/>
      <c r="C308" s="1"/>
      <c r="D308" s="1"/>
      <c r="E308" s="1"/>
      <c r="F308" s="1"/>
    </row>
    <row r="309" spans="1:6" ht="15.75" customHeight="1" x14ac:dyDescent="0.2">
      <c r="A309" s="1"/>
      <c r="B309" s="1"/>
      <c r="C309" s="1"/>
      <c r="D309" s="1"/>
      <c r="E309" s="1"/>
      <c r="F309" s="1"/>
    </row>
    <row r="310" spans="1:6" ht="15.75" customHeight="1" x14ac:dyDescent="0.2">
      <c r="A310" s="1"/>
      <c r="B310" s="1"/>
      <c r="C310" s="1"/>
      <c r="D310" s="1"/>
      <c r="E310" s="1"/>
      <c r="F310" s="1"/>
    </row>
    <row r="311" spans="1:6" ht="15.75" customHeight="1" x14ac:dyDescent="0.2">
      <c r="A311" s="1"/>
      <c r="B311" s="1"/>
      <c r="C311" s="1"/>
      <c r="D311" s="1"/>
      <c r="E311" s="1"/>
      <c r="F311" s="1"/>
    </row>
    <row r="312" spans="1:6" ht="15.75" customHeight="1" x14ac:dyDescent="0.2">
      <c r="A312" s="1"/>
      <c r="B312" s="1"/>
      <c r="C312" s="1"/>
      <c r="D312" s="1"/>
      <c r="E312" s="1"/>
      <c r="F312" s="1"/>
    </row>
    <row r="313" spans="1:6" ht="15.75" customHeight="1" x14ac:dyDescent="0.2">
      <c r="A313" s="1"/>
      <c r="B313" s="1"/>
      <c r="C313" s="1"/>
      <c r="D313" s="1"/>
      <c r="E313" s="1"/>
      <c r="F313" s="1"/>
    </row>
    <row r="314" spans="1:6" ht="15.75" customHeight="1" x14ac:dyDescent="0.2">
      <c r="A314" s="1"/>
      <c r="B314" s="1"/>
      <c r="C314" s="1"/>
      <c r="D314" s="1"/>
      <c r="E314" s="1"/>
      <c r="F314" s="1"/>
    </row>
    <row r="315" spans="1:6" ht="15.75" customHeight="1" x14ac:dyDescent="0.2">
      <c r="A315" s="1"/>
      <c r="B315" s="1"/>
      <c r="C315" s="1"/>
      <c r="D315" s="1"/>
      <c r="E315" s="1"/>
      <c r="F315" s="1"/>
    </row>
    <row r="316" spans="1:6" ht="15.75" customHeight="1" x14ac:dyDescent="0.2">
      <c r="A316" s="1"/>
      <c r="B316" s="1"/>
      <c r="C316" s="1"/>
      <c r="D316" s="1"/>
      <c r="E316" s="1"/>
      <c r="F316" s="1"/>
    </row>
    <row r="317" spans="1:6" ht="15.75" customHeight="1" x14ac:dyDescent="0.2">
      <c r="A317" s="1"/>
      <c r="B317" s="1"/>
      <c r="C317" s="1"/>
      <c r="D317" s="1"/>
      <c r="E317" s="1"/>
      <c r="F317" s="1"/>
    </row>
    <row r="318" spans="1:6" ht="15.75" customHeight="1" x14ac:dyDescent="0.2">
      <c r="A318" s="1"/>
      <c r="B318" s="1"/>
      <c r="C318" s="1"/>
      <c r="D318" s="1"/>
      <c r="E318" s="1"/>
      <c r="F318" s="1"/>
    </row>
    <row r="319" spans="1:6" ht="15.75" customHeight="1" x14ac:dyDescent="0.2">
      <c r="A319" s="1"/>
      <c r="B319" s="1"/>
      <c r="C319" s="1"/>
      <c r="D319" s="1"/>
      <c r="E319" s="1"/>
      <c r="F319" s="1"/>
    </row>
    <row r="320" spans="1:6" ht="15.75" customHeight="1" x14ac:dyDescent="0.2">
      <c r="A320" s="1"/>
      <c r="B320" s="1"/>
      <c r="C320" s="1"/>
      <c r="D320" s="1"/>
      <c r="E320" s="1"/>
      <c r="F320" s="1"/>
    </row>
    <row r="321" spans="1:6" ht="15.75" customHeight="1" x14ac:dyDescent="0.2">
      <c r="A321" s="1"/>
      <c r="B321" s="1"/>
      <c r="C321" s="1"/>
      <c r="D321" s="1"/>
      <c r="E321" s="1"/>
      <c r="F321" s="1"/>
    </row>
    <row r="322" spans="1:6" ht="15.75" customHeight="1" x14ac:dyDescent="0.2">
      <c r="A322" s="1"/>
      <c r="B322" s="1"/>
      <c r="C322" s="1"/>
      <c r="D322" s="1"/>
      <c r="E322" s="1"/>
      <c r="F322" s="1"/>
    </row>
    <row r="323" spans="1:6" ht="15.75" customHeight="1" x14ac:dyDescent="0.2">
      <c r="A323" s="1"/>
      <c r="B323" s="1"/>
      <c r="C323" s="1"/>
      <c r="D323" s="1"/>
      <c r="E323" s="1"/>
      <c r="F323" s="1"/>
    </row>
    <row r="324" spans="1:6" ht="15.75" customHeight="1" x14ac:dyDescent="0.2">
      <c r="A324" s="1"/>
      <c r="B324" s="1"/>
      <c r="C324" s="1"/>
      <c r="D324" s="1"/>
      <c r="E324" s="1"/>
      <c r="F324" s="1"/>
    </row>
    <row r="325" spans="1:6" ht="15.75" customHeight="1" x14ac:dyDescent="0.2">
      <c r="A325" s="1"/>
      <c r="B325" s="1"/>
      <c r="C325" s="1"/>
      <c r="D325" s="1"/>
      <c r="E325" s="1"/>
      <c r="F325" s="1"/>
    </row>
    <row r="326" spans="1:6" ht="15.75" customHeight="1" x14ac:dyDescent="0.2">
      <c r="A326" s="1"/>
      <c r="B326" s="1"/>
      <c r="C326" s="1"/>
      <c r="D326" s="1"/>
      <c r="E326" s="1"/>
      <c r="F326" s="1"/>
    </row>
    <row r="327" spans="1:6" ht="15.75" customHeight="1" x14ac:dyDescent="0.2">
      <c r="A327" s="1"/>
      <c r="B327" s="1"/>
      <c r="C327" s="1"/>
      <c r="D327" s="1"/>
      <c r="E327" s="1"/>
      <c r="F327" s="1"/>
    </row>
    <row r="328" spans="1:6" ht="15.75" customHeight="1" x14ac:dyDescent="0.2">
      <c r="A328" s="1"/>
      <c r="B328" s="1"/>
      <c r="C328" s="1"/>
      <c r="D328" s="1"/>
      <c r="E328" s="1"/>
      <c r="F328" s="1"/>
    </row>
    <row r="329" spans="1:6" ht="15.75" customHeight="1" x14ac:dyDescent="0.2">
      <c r="A329" s="1"/>
      <c r="B329" s="1"/>
      <c r="C329" s="1"/>
      <c r="D329" s="1"/>
      <c r="E329" s="1"/>
      <c r="F329" s="1"/>
    </row>
    <row r="330" spans="1:6" ht="15.75" customHeight="1" x14ac:dyDescent="0.2">
      <c r="A330" s="1"/>
      <c r="B330" s="1"/>
      <c r="C330" s="1"/>
      <c r="D330" s="1"/>
      <c r="E330" s="1"/>
      <c r="F330" s="1"/>
    </row>
    <row r="331" spans="1:6" ht="15.75" customHeight="1" x14ac:dyDescent="0.2">
      <c r="A331" s="1"/>
      <c r="B331" s="1"/>
      <c r="C331" s="1"/>
      <c r="D331" s="1"/>
      <c r="E331" s="1"/>
      <c r="F331" s="1"/>
    </row>
    <row r="332" spans="1:6" ht="15.75" customHeight="1" x14ac:dyDescent="0.2">
      <c r="A332" s="1"/>
      <c r="B332" s="1"/>
      <c r="C332" s="1"/>
      <c r="D332" s="1"/>
      <c r="E332" s="1"/>
      <c r="F332" s="1"/>
    </row>
    <row r="333" spans="1:6" ht="15.75" customHeight="1" x14ac:dyDescent="0.2">
      <c r="A333" s="1"/>
      <c r="B333" s="1"/>
      <c r="C333" s="1"/>
      <c r="D333" s="1"/>
      <c r="E333" s="1"/>
      <c r="F333" s="1"/>
    </row>
    <row r="334" spans="1:6" ht="15.75" customHeight="1" x14ac:dyDescent="0.2">
      <c r="A334" s="1"/>
      <c r="B334" s="1"/>
      <c r="C334" s="1"/>
      <c r="D334" s="1"/>
      <c r="E334" s="1"/>
      <c r="F334" s="1"/>
    </row>
    <row r="335" spans="1:6" ht="15.75" customHeight="1" x14ac:dyDescent="0.2">
      <c r="A335" s="1"/>
      <c r="B335" s="1"/>
      <c r="C335" s="1"/>
      <c r="D335" s="1"/>
      <c r="E335" s="1"/>
      <c r="F335" s="1"/>
    </row>
    <row r="336" spans="1:6" ht="15.75" customHeight="1" x14ac:dyDescent="0.2">
      <c r="A336" s="1"/>
      <c r="B336" s="1"/>
      <c r="C336" s="1"/>
      <c r="D336" s="1"/>
      <c r="E336" s="1"/>
      <c r="F336" s="1"/>
    </row>
    <row r="337" spans="1:6" ht="15.75" customHeight="1" x14ac:dyDescent="0.2">
      <c r="A337" s="1"/>
      <c r="B337" s="1"/>
      <c r="C337" s="1"/>
      <c r="D337" s="1"/>
      <c r="E337" s="1"/>
      <c r="F337" s="1"/>
    </row>
    <row r="338" spans="1:6" ht="15.75" customHeight="1" x14ac:dyDescent="0.2">
      <c r="A338" s="1"/>
      <c r="B338" s="1"/>
      <c r="C338" s="1"/>
      <c r="D338" s="1"/>
      <c r="E338" s="1"/>
      <c r="F338" s="1"/>
    </row>
    <row r="339" spans="1:6" ht="15.75" customHeight="1" x14ac:dyDescent="0.2">
      <c r="A339" s="1"/>
      <c r="B339" s="1"/>
      <c r="C339" s="1"/>
      <c r="D339" s="1"/>
      <c r="E339" s="1"/>
      <c r="F339" s="1"/>
    </row>
    <row r="340" spans="1:6" ht="15.75" customHeight="1" x14ac:dyDescent="0.2">
      <c r="A340" s="1"/>
      <c r="B340" s="1"/>
      <c r="C340" s="1"/>
      <c r="D340" s="1"/>
      <c r="E340" s="1"/>
      <c r="F340" s="1"/>
    </row>
    <row r="341" spans="1:6" ht="15.75" customHeight="1" x14ac:dyDescent="0.2">
      <c r="A341" s="1"/>
      <c r="B341" s="1"/>
      <c r="C341" s="1"/>
      <c r="D341" s="1"/>
      <c r="E341" s="1"/>
      <c r="F341" s="1"/>
    </row>
    <row r="342" spans="1:6" ht="15.75" customHeight="1" x14ac:dyDescent="0.2">
      <c r="A342" s="1"/>
      <c r="B342" s="1"/>
      <c r="C342" s="1"/>
      <c r="D342" s="1"/>
      <c r="E342" s="1"/>
      <c r="F342" s="1"/>
    </row>
    <row r="343" spans="1:6" ht="15.75" customHeight="1" x14ac:dyDescent="0.2">
      <c r="A343" s="1"/>
      <c r="B343" s="1"/>
      <c r="C343" s="1"/>
      <c r="D343" s="1"/>
      <c r="E343" s="1"/>
      <c r="F343" s="1"/>
    </row>
    <row r="344" spans="1:6" ht="15.75" customHeight="1" x14ac:dyDescent="0.2">
      <c r="A344" s="1"/>
      <c r="B344" s="1"/>
      <c r="C344" s="1"/>
      <c r="D344" s="1"/>
      <c r="E344" s="1"/>
      <c r="F344" s="1"/>
    </row>
    <row r="345" spans="1:6" ht="15.75" customHeight="1" x14ac:dyDescent="0.2">
      <c r="A345" s="1"/>
      <c r="B345" s="1"/>
      <c r="C345" s="1"/>
      <c r="D345" s="1"/>
      <c r="E345" s="1"/>
      <c r="F345" s="1"/>
    </row>
    <row r="346" spans="1:6" ht="15.75" customHeight="1" x14ac:dyDescent="0.2">
      <c r="A346" s="1"/>
      <c r="B346" s="1"/>
      <c r="C346" s="1"/>
      <c r="D346" s="1"/>
      <c r="E346" s="1"/>
      <c r="F346" s="1"/>
    </row>
    <row r="347" spans="1:6" ht="15.75" customHeight="1" x14ac:dyDescent="0.2">
      <c r="A347" s="1"/>
      <c r="B347" s="1"/>
      <c r="C347" s="1"/>
      <c r="D347" s="1"/>
      <c r="E347" s="1"/>
      <c r="F347" s="1"/>
    </row>
    <row r="348" spans="1:6" ht="15.75" customHeight="1" x14ac:dyDescent="0.2">
      <c r="A348" s="1"/>
      <c r="B348" s="1"/>
      <c r="C348" s="1"/>
      <c r="D348" s="1"/>
      <c r="E348" s="1"/>
      <c r="F348" s="1"/>
    </row>
    <row r="349" spans="1:6" ht="15.75" customHeight="1" x14ac:dyDescent="0.2">
      <c r="A349" s="1"/>
      <c r="B349" s="1"/>
      <c r="C349" s="1"/>
      <c r="D349" s="1"/>
      <c r="E349" s="1"/>
      <c r="F349" s="1"/>
    </row>
    <row r="350" spans="1:6" ht="15.75" customHeight="1" x14ac:dyDescent="0.2">
      <c r="A350" s="1"/>
      <c r="B350" s="1"/>
      <c r="C350" s="1"/>
      <c r="D350" s="1"/>
      <c r="E350" s="1"/>
      <c r="F350" s="1"/>
    </row>
    <row r="351" spans="1:6" ht="15.75" customHeight="1" x14ac:dyDescent="0.2">
      <c r="A351" s="1"/>
      <c r="B351" s="1"/>
      <c r="C351" s="1"/>
      <c r="D351" s="1"/>
      <c r="E351" s="1"/>
      <c r="F351" s="1"/>
    </row>
    <row r="352" spans="1:6" ht="15.75" customHeight="1" x14ac:dyDescent="0.2">
      <c r="A352" s="1"/>
      <c r="B352" s="1"/>
      <c r="C352" s="1"/>
      <c r="D352" s="1"/>
      <c r="E352" s="1"/>
      <c r="F352" s="1"/>
    </row>
    <row r="353" spans="1:6" ht="15.75" customHeight="1" x14ac:dyDescent="0.2">
      <c r="A353" s="1"/>
      <c r="B353" s="1"/>
      <c r="C353" s="1"/>
      <c r="D353" s="1"/>
      <c r="E353" s="1"/>
      <c r="F353" s="1"/>
    </row>
    <row r="354" spans="1:6" ht="15.75" customHeight="1" x14ac:dyDescent="0.2">
      <c r="A354" s="1"/>
      <c r="B354" s="1"/>
      <c r="C354" s="1"/>
      <c r="D354" s="1"/>
      <c r="E354" s="1"/>
      <c r="F354" s="1"/>
    </row>
    <row r="355" spans="1:6" ht="15.75" customHeight="1" x14ac:dyDescent="0.2">
      <c r="A355" s="1"/>
      <c r="B355" s="1"/>
      <c r="C355" s="1"/>
      <c r="D355" s="1"/>
      <c r="E355" s="1"/>
      <c r="F355" s="1"/>
    </row>
    <row r="356" spans="1:6" ht="15.75" customHeight="1" x14ac:dyDescent="0.2">
      <c r="A356" s="1"/>
      <c r="B356" s="1"/>
      <c r="C356" s="1"/>
      <c r="D356" s="1"/>
      <c r="E356" s="1"/>
      <c r="F356" s="1"/>
    </row>
    <row r="357" spans="1:6" ht="15.75" customHeight="1" x14ac:dyDescent="0.2">
      <c r="A357" s="1"/>
      <c r="B357" s="1"/>
      <c r="C357" s="1"/>
      <c r="D357" s="1"/>
      <c r="E357" s="1"/>
      <c r="F357" s="1"/>
    </row>
    <row r="358" spans="1:6" ht="15.75" customHeight="1" x14ac:dyDescent="0.2">
      <c r="A358" s="1"/>
      <c r="B358" s="1"/>
      <c r="C358" s="1"/>
      <c r="D358" s="1"/>
      <c r="E358" s="1"/>
      <c r="F358" s="1"/>
    </row>
    <row r="359" spans="1:6" ht="15.75" customHeight="1" x14ac:dyDescent="0.2">
      <c r="A359" s="1"/>
      <c r="B359" s="1"/>
      <c r="C359" s="1"/>
      <c r="D359" s="1"/>
      <c r="E359" s="1"/>
      <c r="F359" s="1"/>
    </row>
    <row r="360" spans="1:6" ht="15.75" customHeight="1" x14ac:dyDescent="0.2">
      <c r="A360" s="1"/>
      <c r="B360" s="1"/>
      <c r="C360" s="1"/>
      <c r="D360" s="1"/>
      <c r="E360" s="1"/>
      <c r="F360" s="1"/>
    </row>
    <row r="361" spans="1:6" ht="15.75" customHeight="1" x14ac:dyDescent="0.2">
      <c r="A361" s="1"/>
      <c r="B361" s="1"/>
      <c r="C361" s="1"/>
      <c r="D361" s="1"/>
      <c r="E361" s="1"/>
      <c r="F361" s="1"/>
    </row>
    <row r="362" spans="1:6" ht="15.75" customHeight="1" x14ac:dyDescent="0.2">
      <c r="A362" s="1"/>
      <c r="B362" s="1"/>
      <c r="C362" s="1"/>
      <c r="D362" s="1"/>
      <c r="E362" s="1"/>
      <c r="F362" s="1"/>
    </row>
    <row r="363" spans="1:6" ht="15.75" customHeight="1" x14ac:dyDescent="0.2">
      <c r="A363" s="1"/>
      <c r="B363" s="1"/>
      <c r="C363" s="1"/>
      <c r="D363" s="1"/>
      <c r="E363" s="1"/>
      <c r="F363" s="1"/>
    </row>
    <row r="364" spans="1:6" ht="15.75" customHeight="1" x14ac:dyDescent="0.2">
      <c r="A364" s="1"/>
      <c r="B364" s="1"/>
      <c r="C364" s="1"/>
      <c r="D364" s="1"/>
      <c r="E364" s="1"/>
      <c r="F364" s="1"/>
    </row>
    <row r="365" spans="1:6" ht="15.75" customHeight="1" x14ac:dyDescent="0.2">
      <c r="A365" s="1"/>
      <c r="B365" s="1"/>
      <c r="C365" s="1"/>
      <c r="D365" s="1"/>
      <c r="E365" s="1"/>
      <c r="F365" s="1"/>
    </row>
    <row r="366" spans="1:6" ht="15.75" customHeight="1" x14ac:dyDescent="0.2">
      <c r="A366" s="1"/>
      <c r="B366" s="1"/>
      <c r="C366" s="1"/>
      <c r="D366" s="1"/>
      <c r="E366" s="1"/>
      <c r="F366" s="1"/>
    </row>
    <row r="367" spans="1:6" ht="15.75" customHeight="1" x14ac:dyDescent="0.2">
      <c r="A367" s="1"/>
      <c r="B367" s="1"/>
      <c r="C367" s="1"/>
      <c r="D367" s="1"/>
      <c r="E367" s="1"/>
      <c r="F367" s="1"/>
    </row>
    <row r="368" spans="1:6" ht="15.75" customHeight="1" x14ac:dyDescent="0.2">
      <c r="A368" s="1"/>
      <c r="B368" s="1"/>
      <c r="C368" s="1"/>
      <c r="D368" s="1"/>
      <c r="E368" s="1"/>
      <c r="F368" s="1"/>
    </row>
    <row r="369" spans="1:6" ht="15.75" customHeight="1" x14ac:dyDescent="0.2">
      <c r="A369" s="1"/>
      <c r="B369" s="1"/>
      <c r="C369" s="1"/>
      <c r="D369" s="1"/>
      <c r="E369" s="1"/>
      <c r="F369" s="1"/>
    </row>
    <row r="370" spans="1:6" ht="15.75" customHeight="1" x14ac:dyDescent="0.2">
      <c r="A370" s="1"/>
      <c r="B370" s="1"/>
      <c r="C370" s="1"/>
      <c r="D370" s="1"/>
      <c r="E370" s="1"/>
      <c r="F370" s="1"/>
    </row>
    <row r="371" spans="1:6" ht="15.75" customHeight="1" x14ac:dyDescent="0.2">
      <c r="A371" s="1"/>
      <c r="B371" s="1"/>
      <c r="C371" s="1"/>
      <c r="D371" s="1"/>
      <c r="E371" s="1"/>
      <c r="F371" s="1"/>
    </row>
    <row r="372" spans="1:6" ht="15.75" customHeight="1" x14ac:dyDescent="0.2">
      <c r="A372" s="1"/>
      <c r="B372" s="1"/>
      <c r="C372" s="1"/>
      <c r="D372" s="1"/>
      <c r="E372" s="1"/>
      <c r="F372" s="1"/>
    </row>
    <row r="373" spans="1:6" ht="15.75" customHeight="1" x14ac:dyDescent="0.2">
      <c r="A373" s="1"/>
      <c r="B373" s="1"/>
      <c r="C373" s="1"/>
      <c r="D373" s="1"/>
      <c r="E373" s="1"/>
      <c r="F373" s="1"/>
    </row>
    <row r="374" spans="1:6" ht="15.75" customHeight="1" x14ac:dyDescent="0.2">
      <c r="A374" s="1"/>
      <c r="B374" s="1"/>
      <c r="C374" s="1"/>
      <c r="D374" s="1"/>
      <c r="E374" s="1"/>
      <c r="F374" s="1"/>
    </row>
    <row r="375" spans="1:6" ht="15.75" customHeight="1" x14ac:dyDescent="0.2">
      <c r="A375" s="1"/>
      <c r="B375" s="1"/>
      <c r="C375" s="1"/>
      <c r="D375" s="1"/>
      <c r="E375" s="1"/>
      <c r="F375" s="1"/>
    </row>
    <row r="376" spans="1:6" ht="15.75" customHeight="1" x14ac:dyDescent="0.2">
      <c r="A376" s="1"/>
      <c r="B376" s="1"/>
      <c r="C376" s="1"/>
      <c r="D376" s="1"/>
      <c r="E376" s="1"/>
      <c r="F376" s="1"/>
    </row>
    <row r="377" spans="1:6" ht="15.75" customHeight="1" x14ac:dyDescent="0.2">
      <c r="A377" s="1"/>
      <c r="B377" s="1"/>
      <c r="C377" s="1"/>
      <c r="D377" s="1"/>
      <c r="E377" s="1"/>
      <c r="F377" s="1"/>
    </row>
    <row r="378" spans="1:6" ht="15.75" customHeight="1" x14ac:dyDescent="0.2">
      <c r="A378" s="1"/>
      <c r="B378" s="1"/>
      <c r="C378" s="1"/>
      <c r="D378" s="1"/>
      <c r="E378" s="1"/>
      <c r="F378" s="1"/>
    </row>
    <row r="379" spans="1:6" ht="15.75" customHeight="1" x14ac:dyDescent="0.2">
      <c r="A379" s="1"/>
      <c r="B379" s="1"/>
      <c r="C379" s="1"/>
      <c r="D379" s="1"/>
      <c r="E379" s="1"/>
      <c r="F379" s="1"/>
    </row>
    <row r="380" spans="1:6" ht="15.75" customHeight="1" x14ac:dyDescent="0.2">
      <c r="A380" s="1"/>
      <c r="B380" s="1"/>
      <c r="C380" s="1"/>
      <c r="D380" s="1"/>
      <c r="E380" s="1"/>
      <c r="F380" s="1"/>
    </row>
    <row r="381" spans="1:6" ht="15.75" customHeight="1" x14ac:dyDescent="0.2">
      <c r="A381" s="1"/>
      <c r="B381" s="1"/>
      <c r="C381" s="1"/>
      <c r="D381" s="1"/>
      <c r="E381" s="1"/>
      <c r="F381" s="1"/>
    </row>
    <row r="382" spans="1:6" ht="15.75" customHeight="1" x14ac:dyDescent="0.2">
      <c r="A382" s="1"/>
      <c r="B382" s="1"/>
      <c r="C382" s="1"/>
      <c r="D382" s="1"/>
      <c r="E382" s="1"/>
      <c r="F382" s="1"/>
    </row>
    <row r="383" spans="1:6" ht="15.75" customHeight="1" x14ac:dyDescent="0.2">
      <c r="A383" s="1"/>
      <c r="B383" s="1"/>
      <c r="C383" s="1"/>
      <c r="D383" s="1"/>
      <c r="E383" s="1"/>
      <c r="F383" s="1"/>
    </row>
    <row r="384" spans="1:6" ht="15.75" customHeight="1" x14ac:dyDescent="0.2">
      <c r="A384" s="1"/>
      <c r="B384" s="1"/>
      <c r="C384" s="1"/>
      <c r="D384" s="1"/>
      <c r="E384" s="1"/>
      <c r="F384" s="1"/>
    </row>
    <row r="385" spans="1:6" ht="15.75" customHeight="1" x14ac:dyDescent="0.2">
      <c r="A385" s="1"/>
      <c r="B385" s="1"/>
      <c r="C385" s="1"/>
      <c r="D385" s="1"/>
      <c r="E385" s="1"/>
      <c r="F385" s="1"/>
    </row>
    <row r="386" spans="1:6" ht="15.75" customHeight="1" x14ac:dyDescent="0.2">
      <c r="A386" s="1"/>
      <c r="B386" s="1"/>
      <c r="C386" s="1"/>
      <c r="D386" s="1"/>
      <c r="E386" s="1"/>
      <c r="F386" s="1"/>
    </row>
    <row r="387" spans="1:6" ht="15.75" customHeight="1" x14ac:dyDescent="0.2">
      <c r="A387" s="1"/>
      <c r="B387" s="1"/>
      <c r="C387" s="1"/>
      <c r="D387" s="1"/>
      <c r="E387" s="1"/>
      <c r="F387" s="1"/>
    </row>
    <row r="388" spans="1:6" ht="15.75" customHeight="1" x14ac:dyDescent="0.2">
      <c r="A388" s="1"/>
      <c r="B388" s="1"/>
      <c r="C388" s="1"/>
      <c r="D388" s="1"/>
      <c r="E388" s="1"/>
      <c r="F388" s="1"/>
    </row>
    <row r="389" spans="1:6" ht="15.75" customHeight="1" x14ac:dyDescent="0.2">
      <c r="A389" s="1"/>
      <c r="B389" s="1"/>
      <c r="C389" s="1"/>
      <c r="D389" s="1"/>
      <c r="E389" s="1"/>
      <c r="F389" s="1"/>
    </row>
    <row r="390" spans="1:6" ht="15.75" customHeight="1" x14ac:dyDescent="0.2">
      <c r="A390" s="1"/>
      <c r="B390" s="1"/>
      <c r="C390" s="1"/>
      <c r="D390" s="1"/>
      <c r="E390" s="1"/>
      <c r="F390" s="1"/>
    </row>
    <row r="391" spans="1:6" ht="15.75" customHeight="1" x14ac:dyDescent="0.2">
      <c r="A391" s="1"/>
      <c r="B391" s="1"/>
      <c r="C391" s="1"/>
      <c r="D391" s="1"/>
      <c r="E391" s="1"/>
      <c r="F391" s="1"/>
    </row>
    <row r="392" spans="1:6" ht="15.75" customHeight="1" x14ac:dyDescent="0.2">
      <c r="A392" s="1"/>
      <c r="B392" s="1"/>
      <c r="C392" s="1"/>
      <c r="D392" s="1"/>
      <c r="E392" s="1"/>
      <c r="F392" s="1"/>
    </row>
    <row r="393" spans="1:6" ht="15.75" customHeight="1" x14ac:dyDescent="0.2">
      <c r="A393" s="1"/>
      <c r="B393" s="1"/>
      <c r="C393" s="1"/>
      <c r="D393" s="1"/>
      <c r="E393" s="1"/>
      <c r="F393" s="1"/>
    </row>
    <row r="394" spans="1:6" ht="15.75" customHeight="1" x14ac:dyDescent="0.2">
      <c r="A394" s="1"/>
      <c r="B394" s="1"/>
      <c r="C394" s="1"/>
      <c r="D394" s="1"/>
      <c r="E394" s="1"/>
      <c r="F394" s="1"/>
    </row>
    <row r="395" spans="1:6" ht="15.75" customHeight="1" x14ac:dyDescent="0.2">
      <c r="A395" s="1"/>
      <c r="B395" s="1"/>
      <c r="C395" s="1"/>
      <c r="D395" s="1"/>
      <c r="E395" s="1"/>
      <c r="F395" s="1"/>
    </row>
    <row r="396" spans="1:6" ht="15.75" customHeight="1" x14ac:dyDescent="0.2">
      <c r="A396" s="1"/>
      <c r="B396" s="1"/>
      <c r="C396" s="1"/>
      <c r="D396" s="1"/>
      <c r="E396" s="1"/>
      <c r="F396" s="1"/>
    </row>
    <row r="397" spans="1:6" ht="15.75" customHeight="1" x14ac:dyDescent="0.2">
      <c r="A397" s="1"/>
      <c r="B397" s="1"/>
      <c r="C397" s="1"/>
      <c r="D397" s="1"/>
      <c r="E397" s="1"/>
      <c r="F397" s="1"/>
    </row>
    <row r="398" spans="1:6" ht="15.75" customHeight="1" x14ac:dyDescent="0.2">
      <c r="A398" s="1"/>
      <c r="B398" s="1"/>
      <c r="C398" s="1"/>
      <c r="D398" s="1"/>
      <c r="E398" s="1"/>
      <c r="F398" s="1"/>
    </row>
    <row r="399" spans="1:6" ht="15.75" customHeight="1" x14ac:dyDescent="0.2">
      <c r="A399" s="1"/>
      <c r="B399" s="1"/>
      <c r="C399" s="1"/>
      <c r="D399" s="1"/>
      <c r="E399" s="1"/>
      <c r="F399" s="1"/>
    </row>
    <row r="400" spans="1:6" ht="15.75" customHeight="1" x14ac:dyDescent="0.2">
      <c r="A400" s="1"/>
      <c r="B400" s="1"/>
      <c r="C400" s="1"/>
      <c r="D400" s="1"/>
      <c r="E400" s="1"/>
      <c r="F400" s="1"/>
    </row>
    <row r="401" spans="1:6" ht="15.75" customHeight="1" x14ac:dyDescent="0.2">
      <c r="A401" s="1"/>
      <c r="B401" s="1"/>
      <c r="C401" s="1"/>
      <c r="D401" s="1"/>
      <c r="E401" s="1"/>
      <c r="F401" s="1"/>
    </row>
    <row r="402" spans="1:6" ht="15.75" customHeight="1" x14ac:dyDescent="0.2">
      <c r="A402" s="1"/>
      <c r="B402" s="1"/>
      <c r="C402" s="1"/>
      <c r="D402" s="1"/>
      <c r="E402" s="1"/>
      <c r="F402" s="1"/>
    </row>
    <row r="403" spans="1:6" ht="15.75" customHeight="1" x14ac:dyDescent="0.2">
      <c r="A403" s="1"/>
      <c r="B403" s="1"/>
      <c r="C403" s="1"/>
      <c r="D403" s="1"/>
      <c r="E403" s="1"/>
      <c r="F403" s="1"/>
    </row>
    <row r="404" spans="1:6" ht="15.75" customHeight="1" x14ac:dyDescent="0.2">
      <c r="A404" s="1"/>
      <c r="B404" s="1"/>
      <c r="C404" s="1"/>
      <c r="D404" s="1"/>
      <c r="E404" s="1"/>
      <c r="F404" s="1"/>
    </row>
    <row r="405" spans="1:6" ht="15.75" customHeight="1" x14ac:dyDescent="0.2">
      <c r="A405" s="1"/>
      <c r="B405" s="1"/>
      <c r="C405" s="1"/>
      <c r="D405" s="1"/>
      <c r="E405" s="1"/>
      <c r="F405" s="1"/>
    </row>
    <row r="406" spans="1:6" ht="15.75" customHeight="1" x14ac:dyDescent="0.2">
      <c r="A406" s="1"/>
      <c r="B406" s="1"/>
      <c r="C406" s="1"/>
      <c r="D406" s="1"/>
      <c r="E406" s="1"/>
      <c r="F406" s="1"/>
    </row>
    <row r="407" spans="1:6" ht="15.75" customHeight="1" x14ac:dyDescent="0.2">
      <c r="A407" s="1"/>
      <c r="B407" s="1"/>
      <c r="C407" s="1"/>
      <c r="D407" s="1"/>
      <c r="E407" s="1"/>
      <c r="F407" s="1"/>
    </row>
    <row r="408" spans="1:6" ht="15.75" customHeight="1" x14ac:dyDescent="0.2">
      <c r="A408" s="1"/>
      <c r="B408" s="1"/>
      <c r="C408" s="1"/>
      <c r="D408" s="1"/>
      <c r="E408" s="1"/>
      <c r="F408" s="1"/>
    </row>
    <row r="409" spans="1:6" ht="15.75" customHeight="1" x14ac:dyDescent="0.2">
      <c r="A409" s="1"/>
      <c r="B409" s="1"/>
      <c r="C409" s="1"/>
      <c r="D409" s="1"/>
      <c r="E409" s="1"/>
      <c r="F409" s="1"/>
    </row>
    <row r="410" spans="1:6" ht="15.75" customHeight="1" x14ac:dyDescent="0.2">
      <c r="A410" s="1"/>
      <c r="B410" s="1"/>
      <c r="C410" s="1"/>
      <c r="D410" s="1"/>
      <c r="E410" s="1"/>
      <c r="F410" s="1"/>
    </row>
    <row r="411" spans="1:6" ht="15.75" customHeight="1" x14ac:dyDescent="0.2">
      <c r="A411" s="1"/>
      <c r="B411" s="1"/>
      <c r="C411" s="1"/>
      <c r="D411" s="1"/>
      <c r="E411" s="1"/>
      <c r="F411" s="1"/>
    </row>
    <row r="412" spans="1:6" ht="15.75" customHeight="1" x14ac:dyDescent="0.2">
      <c r="A412" s="1"/>
      <c r="B412" s="1"/>
      <c r="C412" s="1"/>
      <c r="D412" s="1"/>
      <c r="E412" s="1"/>
      <c r="F412" s="1"/>
    </row>
    <row r="413" spans="1:6" ht="15.75" customHeight="1" x14ac:dyDescent="0.2">
      <c r="A413" s="1"/>
      <c r="B413" s="1"/>
      <c r="C413" s="1"/>
      <c r="D413" s="1"/>
      <c r="E413" s="1"/>
      <c r="F413" s="1"/>
    </row>
    <row r="414" spans="1:6" ht="15.75" customHeight="1" x14ac:dyDescent="0.2">
      <c r="A414" s="1"/>
      <c r="B414" s="1"/>
      <c r="C414" s="1"/>
      <c r="D414" s="1"/>
      <c r="E414" s="1"/>
      <c r="F414" s="1"/>
    </row>
    <row r="415" spans="1:6" ht="15.75" customHeight="1" x14ac:dyDescent="0.2">
      <c r="A415" s="1"/>
      <c r="B415" s="1"/>
      <c r="C415" s="1"/>
      <c r="D415" s="1"/>
      <c r="E415" s="1"/>
      <c r="F415" s="1"/>
    </row>
    <row r="416" spans="1:6" ht="15.75" customHeight="1" x14ac:dyDescent="0.2">
      <c r="A416" s="1"/>
      <c r="B416" s="1"/>
      <c r="C416" s="1"/>
      <c r="D416" s="1"/>
      <c r="E416" s="1"/>
      <c r="F416" s="1"/>
    </row>
    <row r="417" spans="1:6" ht="15.75" customHeight="1" x14ac:dyDescent="0.2">
      <c r="A417" s="1"/>
      <c r="B417" s="1"/>
      <c r="C417" s="1"/>
      <c r="D417" s="1"/>
      <c r="E417" s="1"/>
      <c r="F417" s="1"/>
    </row>
    <row r="418" spans="1:6" ht="15.75" customHeight="1" x14ac:dyDescent="0.2">
      <c r="A418" s="1"/>
      <c r="B418" s="1"/>
      <c r="C418" s="1"/>
      <c r="D418" s="1"/>
      <c r="E418" s="1"/>
      <c r="F418" s="1"/>
    </row>
    <row r="419" spans="1:6" ht="15.75" customHeight="1" x14ac:dyDescent="0.2">
      <c r="A419" s="1"/>
      <c r="B419" s="1"/>
      <c r="C419" s="1"/>
      <c r="D419" s="1"/>
      <c r="E419" s="1"/>
      <c r="F419" s="1"/>
    </row>
    <row r="420" spans="1:6" ht="15.75" customHeight="1" x14ac:dyDescent="0.2">
      <c r="A420" s="1"/>
      <c r="B420" s="1"/>
      <c r="C420" s="1"/>
      <c r="D420" s="1"/>
      <c r="E420" s="1"/>
      <c r="F420" s="1"/>
    </row>
    <row r="421" spans="1:6" ht="15.75" customHeight="1" x14ac:dyDescent="0.2">
      <c r="A421" s="1"/>
      <c r="B421" s="1"/>
      <c r="C421" s="1"/>
      <c r="D421" s="1"/>
      <c r="E421" s="1"/>
      <c r="F421" s="1"/>
    </row>
    <row r="422" spans="1:6" ht="15.75" customHeight="1" x14ac:dyDescent="0.2">
      <c r="A422" s="1"/>
      <c r="B422" s="1"/>
      <c r="C422" s="1"/>
      <c r="D422" s="1"/>
      <c r="E422" s="1"/>
      <c r="F422" s="1"/>
    </row>
    <row r="423" spans="1:6" ht="15.75" customHeight="1" x14ac:dyDescent="0.2">
      <c r="A423" s="1"/>
      <c r="B423" s="1"/>
      <c r="C423" s="1"/>
      <c r="D423" s="1"/>
      <c r="E423" s="1"/>
      <c r="F423" s="1"/>
    </row>
    <row r="424" spans="1:6" ht="15.75" customHeight="1" x14ac:dyDescent="0.2">
      <c r="A424" s="1"/>
      <c r="B424" s="1"/>
      <c r="C424" s="1"/>
      <c r="D424" s="1"/>
      <c r="E424" s="1"/>
      <c r="F424" s="1"/>
    </row>
    <row r="425" spans="1:6" ht="15.75" customHeight="1" x14ac:dyDescent="0.2">
      <c r="A425" s="1"/>
      <c r="B425" s="1"/>
      <c r="C425" s="1"/>
      <c r="D425" s="1"/>
      <c r="E425" s="1"/>
      <c r="F425" s="1"/>
    </row>
    <row r="426" spans="1:6" ht="15.75" customHeight="1" x14ac:dyDescent="0.2">
      <c r="A426" s="1"/>
      <c r="B426" s="1"/>
      <c r="C426" s="1"/>
      <c r="D426" s="1"/>
      <c r="E426" s="1"/>
      <c r="F426" s="1"/>
    </row>
    <row r="427" spans="1:6" ht="15.75" customHeight="1" x14ac:dyDescent="0.2">
      <c r="A427" s="1"/>
      <c r="B427" s="1"/>
      <c r="C427" s="1"/>
      <c r="D427" s="1"/>
      <c r="E427" s="1"/>
      <c r="F427" s="1"/>
    </row>
    <row r="428" spans="1:6" ht="15.75" customHeight="1" x14ac:dyDescent="0.2">
      <c r="A428" s="1"/>
      <c r="B428" s="1"/>
      <c r="C428" s="1"/>
      <c r="D428" s="1"/>
      <c r="E428" s="1"/>
      <c r="F428" s="1"/>
    </row>
    <row r="429" spans="1:6" ht="15.75" customHeight="1" x14ac:dyDescent="0.2">
      <c r="A429" s="1"/>
      <c r="B429" s="1"/>
      <c r="C429" s="1"/>
      <c r="D429" s="1"/>
      <c r="E429" s="1"/>
      <c r="F429" s="1"/>
    </row>
    <row r="430" spans="1:6" ht="15.75" customHeight="1" x14ac:dyDescent="0.2">
      <c r="A430" s="1"/>
      <c r="B430" s="1"/>
      <c r="C430" s="1"/>
      <c r="D430" s="1"/>
      <c r="E430" s="1"/>
      <c r="F430" s="1"/>
    </row>
    <row r="431" spans="1:6" ht="15.75" customHeight="1" x14ac:dyDescent="0.2">
      <c r="A431" s="1"/>
      <c r="B431" s="1"/>
      <c r="C431" s="1"/>
      <c r="D431" s="1"/>
      <c r="E431" s="1"/>
      <c r="F431" s="1"/>
    </row>
    <row r="432" spans="1:6" ht="15.75" customHeight="1" x14ac:dyDescent="0.2">
      <c r="A432" s="1"/>
      <c r="B432" s="1"/>
      <c r="C432" s="1"/>
      <c r="D432" s="1"/>
      <c r="E432" s="1"/>
      <c r="F432" s="1"/>
    </row>
    <row r="433" spans="1:6" ht="15.75" customHeight="1" x14ac:dyDescent="0.2">
      <c r="A433" s="1"/>
      <c r="B433" s="1"/>
      <c r="C433" s="1"/>
      <c r="D433" s="1"/>
      <c r="E433" s="1"/>
      <c r="F433" s="1"/>
    </row>
    <row r="434" spans="1:6" ht="15.75" customHeight="1" x14ac:dyDescent="0.2">
      <c r="A434" s="1"/>
      <c r="B434" s="1"/>
      <c r="C434" s="1"/>
      <c r="D434" s="1"/>
      <c r="E434" s="1"/>
      <c r="F434" s="1"/>
    </row>
    <row r="435" spans="1:6" ht="15.75" customHeight="1" x14ac:dyDescent="0.2">
      <c r="A435" s="1"/>
      <c r="B435" s="1"/>
      <c r="C435" s="1"/>
      <c r="D435" s="1"/>
      <c r="E435" s="1"/>
      <c r="F435" s="1"/>
    </row>
    <row r="436" spans="1:6" ht="15.75" customHeight="1" x14ac:dyDescent="0.2">
      <c r="A436" s="1"/>
      <c r="B436" s="1"/>
      <c r="C436" s="1"/>
      <c r="D436" s="1"/>
      <c r="E436" s="1"/>
      <c r="F436" s="1"/>
    </row>
    <row r="437" spans="1:6" ht="15.75" customHeight="1" x14ac:dyDescent="0.2">
      <c r="A437" s="1"/>
      <c r="B437" s="1"/>
      <c r="C437" s="1"/>
      <c r="D437" s="1"/>
      <c r="E437" s="1"/>
      <c r="F437" s="1"/>
    </row>
    <row r="438" spans="1:6" ht="15.75" customHeight="1" x14ac:dyDescent="0.2">
      <c r="A438" s="1"/>
      <c r="B438" s="1"/>
      <c r="C438" s="1"/>
      <c r="D438" s="1"/>
      <c r="E438" s="1"/>
      <c r="F438" s="1"/>
    </row>
    <row r="439" spans="1:6" ht="15.75" customHeight="1" x14ac:dyDescent="0.2">
      <c r="A439" s="1"/>
      <c r="B439" s="1"/>
      <c r="C439" s="1"/>
      <c r="D439" s="1"/>
      <c r="E439" s="1"/>
      <c r="F439" s="1"/>
    </row>
    <row r="440" spans="1:6" ht="15.75" customHeight="1" x14ac:dyDescent="0.2">
      <c r="A440" s="1"/>
      <c r="B440" s="1"/>
      <c r="C440" s="1"/>
      <c r="D440" s="1"/>
      <c r="E440" s="1"/>
      <c r="F440" s="1"/>
    </row>
    <row r="441" spans="1:6" ht="15.75" customHeight="1" x14ac:dyDescent="0.2">
      <c r="A441" s="1"/>
      <c r="B441" s="1"/>
      <c r="C441" s="1"/>
      <c r="D441" s="1"/>
      <c r="E441" s="1"/>
      <c r="F441" s="1"/>
    </row>
    <row r="442" spans="1:6" ht="15.75" customHeight="1" x14ac:dyDescent="0.2">
      <c r="A442" s="1"/>
      <c r="B442" s="1"/>
      <c r="C442" s="1"/>
      <c r="D442" s="1"/>
      <c r="E442" s="1"/>
      <c r="F442" s="1"/>
    </row>
    <row r="443" spans="1:6" ht="15.75" customHeight="1" x14ac:dyDescent="0.2">
      <c r="A443" s="1"/>
      <c r="B443" s="1"/>
      <c r="C443" s="1"/>
      <c r="D443" s="1"/>
      <c r="E443" s="1"/>
      <c r="F443" s="1"/>
    </row>
    <row r="444" spans="1:6" ht="15.75" customHeight="1" x14ac:dyDescent="0.2">
      <c r="A444" s="1"/>
      <c r="B444" s="1"/>
      <c r="C444" s="1"/>
      <c r="D444" s="1"/>
      <c r="E444" s="1"/>
      <c r="F444" s="1"/>
    </row>
    <row r="445" spans="1:6" ht="15.75" customHeight="1" x14ac:dyDescent="0.2">
      <c r="A445" s="1"/>
      <c r="B445" s="1"/>
      <c r="C445" s="1"/>
      <c r="D445" s="1"/>
      <c r="E445" s="1"/>
      <c r="F445" s="1"/>
    </row>
    <row r="446" spans="1:6" ht="15.75" customHeight="1" x14ac:dyDescent="0.2">
      <c r="A446" s="1"/>
      <c r="B446" s="1"/>
      <c r="C446" s="1"/>
      <c r="D446" s="1"/>
      <c r="E446" s="1"/>
      <c r="F446" s="1"/>
    </row>
    <row r="447" spans="1:6" ht="15.75" customHeight="1" x14ac:dyDescent="0.2">
      <c r="A447" s="1"/>
      <c r="B447" s="1"/>
      <c r="C447" s="1"/>
      <c r="D447" s="1"/>
      <c r="E447" s="1"/>
      <c r="F447" s="1"/>
    </row>
    <row r="448" spans="1:6" ht="15.75" customHeight="1" x14ac:dyDescent="0.2">
      <c r="A448" s="1"/>
      <c r="B448" s="1"/>
      <c r="C448" s="1"/>
      <c r="D448" s="1"/>
      <c r="E448" s="1"/>
      <c r="F448" s="1"/>
    </row>
    <row r="449" spans="1:6" ht="15.75" customHeight="1" x14ac:dyDescent="0.2">
      <c r="A449" s="1"/>
      <c r="B449" s="1"/>
      <c r="C449" s="1"/>
      <c r="D449" s="1"/>
      <c r="E449" s="1"/>
      <c r="F449" s="1"/>
    </row>
    <row r="450" spans="1:6" ht="15.75" customHeight="1" x14ac:dyDescent="0.2">
      <c r="A450" s="1"/>
      <c r="B450" s="1"/>
      <c r="C450" s="1"/>
      <c r="D450" s="1"/>
      <c r="E450" s="1"/>
      <c r="F450" s="1"/>
    </row>
    <row r="451" spans="1:6" ht="15.75" customHeight="1" x14ac:dyDescent="0.2">
      <c r="A451" s="1"/>
      <c r="B451" s="1"/>
      <c r="C451" s="1"/>
      <c r="D451" s="1"/>
      <c r="E451" s="1"/>
      <c r="F451" s="1"/>
    </row>
    <row r="452" spans="1:6" ht="15.75" customHeight="1" x14ac:dyDescent="0.2">
      <c r="A452" s="1"/>
      <c r="B452" s="1"/>
      <c r="C452" s="1"/>
      <c r="D452" s="1"/>
      <c r="E452" s="1"/>
      <c r="F452" s="1"/>
    </row>
    <row r="453" spans="1:6" ht="15.75" customHeight="1" x14ac:dyDescent="0.2">
      <c r="A453" s="1"/>
      <c r="B453" s="1"/>
      <c r="C453" s="1"/>
      <c r="D453" s="1"/>
      <c r="E453" s="1"/>
      <c r="F453" s="1"/>
    </row>
    <row r="454" spans="1:6" ht="15.75" customHeight="1" x14ac:dyDescent="0.2">
      <c r="A454" s="1"/>
      <c r="B454" s="1"/>
      <c r="C454" s="1"/>
      <c r="D454" s="1"/>
      <c r="E454" s="1"/>
      <c r="F454" s="1"/>
    </row>
    <row r="455" spans="1:6" ht="15.75" customHeight="1" x14ac:dyDescent="0.2">
      <c r="A455" s="1"/>
      <c r="B455" s="1"/>
      <c r="C455" s="1"/>
      <c r="D455" s="1"/>
      <c r="E455" s="1"/>
      <c r="F455" s="1"/>
    </row>
    <row r="456" spans="1:6" ht="15.75" customHeight="1" x14ac:dyDescent="0.2">
      <c r="A456" s="1"/>
      <c r="B456" s="1"/>
      <c r="C456" s="1"/>
      <c r="D456" s="1"/>
      <c r="E456" s="1"/>
      <c r="F456" s="1"/>
    </row>
    <row r="457" spans="1:6" ht="15.75" customHeight="1" x14ac:dyDescent="0.2">
      <c r="A457" s="1"/>
      <c r="B457" s="1"/>
      <c r="C457" s="1"/>
      <c r="D457" s="1"/>
      <c r="E457" s="1"/>
      <c r="F457" s="1"/>
    </row>
    <row r="458" spans="1:6" ht="15.75" customHeight="1" x14ac:dyDescent="0.2">
      <c r="A458" s="1"/>
      <c r="B458" s="1"/>
      <c r="C458" s="1"/>
      <c r="D458" s="1"/>
      <c r="E458" s="1"/>
      <c r="F458" s="1"/>
    </row>
    <row r="459" spans="1:6" ht="15.75" customHeight="1" x14ac:dyDescent="0.2">
      <c r="A459" s="1"/>
      <c r="B459" s="1"/>
      <c r="C459" s="1"/>
      <c r="D459" s="1"/>
      <c r="E459" s="1"/>
      <c r="F459" s="1"/>
    </row>
    <row r="460" spans="1:6" ht="15.75" customHeight="1" x14ac:dyDescent="0.2">
      <c r="A460" s="1"/>
      <c r="B460" s="1"/>
      <c r="C460" s="1"/>
      <c r="D460" s="1"/>
      <c r="E460" s="1"/>
      <c r="F460" s="1"/>
    </row>
    <row r="461" spans="1:6" ht="15.75" customHeight="1" x14ac:dyDescent="0.2">
      <c r="A461" s="1"/>
      <c r="B461" s="1"/>
      <c r="C461" s="1"/>
      <c r="D461" s="1"/>
      <c r="E461" s="1"/>
      <c r="F461" s="1"/>
    </row>
    <row r="462" spans="1:6" ht="15.75" customHeight="1" x14ac:dyDescent="0.2">
      <c r="A462" s="1"/>
      <c r="B462" s="1"/>
      <c r="C462" s="1"/>
      <c r="D462" s="1"/>
      <c r="E462" s="1"/>
      <c r="F462" s="1"/>
    </row>
    <row r="463" spans="1:6" ht="15.75" customHeight="1" x14ac:dyDescent="0.2">
      <c r="A463" s="1"/>
      <c r="B463" s="1"/>
      <c r="C463" s="1"/>
      <c r="D463" s="1"/>
      <c r="E463" s="1"/>
      <c r="F463" s="1"/>
    </row>
    <row r="464" spans="1:6" ht="15.75" customHeight="1" x14ac:dyDescent="0.2">
      <c r="A464" s="1"/>
      <c r="B464" s="1"/>
      <c r="C464" s="1"/>
      <c r="D464" s="1"/>
      <c r="E464" s="1"/>
      <c r="F464" s="1"/>
    </row>
    <row r="465" spans="1:6" ht="15.75" customHeight="1" x14ac:dyDescent="0.2">
      <c r="A465" s="1"/>
      <c r="B465" s="1"/>
      <c r="C465" s="1"/>
      <c r="D465" s="1"/>
      <c r="E465" s="1"/>
      <c r="F465" s="1"/>
    </row>
    <row r="466" spans="1:6" ht="15.75" customHeight="1" x14ac:dyDescent="0.2">
      <c r="A466" s="1"/>
      <c r="B466" s="1"/>
      <c r="C466" s="1"/>
      <c r="D466" s="1"/>
      <c r="E466" s="1"/>
      <c r="F466" s="1"/>
    </row>
    <row r="467" spans="1:6" ht="15.75" customHeight="1" x14ac:dyDescent="0.2">
      <c r="A467" s="1"/>
      <c r="B467" s="1"/>
      <c r="C467" s="1"/>
      <c r="D467" s="1"/>
      <c r="E467" s="1"/>
      <c r="F467" s="1"/>
    </row>
    <row r="468" spans="1:6" ht="15.75" customHeight="1" x14ac:dyDescent="0.2">
      <c r="A468" s="1"/>
      <c r="B468" s="1"/>
      <c r="C468" s="1"/>
      <c r="D468" s="1"/>
      <c r="E468" s="1"/>
      <c r="F468" s="1"/>
    </row>
    <row r="469" spans="1:6" ht="15.75" customHeight="1" x14ac:dyDescent="0.2">
      <c r="A469" s="1"/>
      <c r="B469" s="1"/>
      <c r="C469" s="1"/>
      <c r="D469" s="1"/>
      <c r="E469" s="1"/>
      <c r="F469" s="1"/>
    </row>
    <row r="470" spans="1:6" ht="15.75" customHeight="1" x14ac:dyDescent="0.2">
      <c r="A470" s="1"/>
      <c r="B470" s="1"/>
      <c r="C470" s="1"/>
      <c r="D470" s="1"/>
      <c r="E470" s="1"/>
      <c r="F470" s="1"/>
    </row>
    <row r="471" spans="1:6" ht="15.75" customHeight="1" x14ac:dyDescent="0.2">
      <c r="A471" s="1"/>
      <c r="B471" s="1"/>
      <c r="C471" s="1"/>
      <c r="D471" s="1"/>
      <c r="E471" s="1"/>
      <c r="F471" s="1"/>
    </row>
    <row r="472" spans="1:6" ht="15.75" customHeight="1" x14ac:dyDescent="0.2">
      <c r="A472" s="1"/>
      <c r="B472" s="1"/>
      <c r="C472" s="1"/>
      <c r="D472" s="1"/>
      <c r="E472" s="1"/>
      <c r="F472" s="1"/>
    </row>
    <row r="473" spans="1:6" ht="15.75" customHeight="1" x14ac:dyDescent="0.2">
      <c r="A473" s="1"/>
      <c r="B473" s="1"/>
      <c r="C473" s="1"/>
      <c r="D473" s="1"/>
      <c r="E473" s="1"/>
      <c r="F473" s="1"/>
    </row>
    <row r="474" spans="1:6" ht="15.75" customHeight="1" x14ac:dyDescent="0.2">
      <c r="A474" s="1"/>
      <c r="B474" s="1"/>
      <c r="C474" s="1"/>
      <c r="D474" s="1"/>
      <c r="E474" s="1"/>
      <c r="F474" s="1"/>
    </row>
    <row r="475" spans="1:6" ht="15.75" customHeight="1" x14ac:dyDescent="0.2">
      <c r="A475" s="1"/>
      <c r="B475" s="1"/>
      <c r="C475" s="1"/>
      <c r="D475" s="1"/>
      <c r="E475" s="1"/>
      <c r="F475" s="1"/>
    </row>
    <row r="476" spans="1:6" ht="15.75" customHeight="1" x14ac:dyDescent="0.2">
      <c r="A476" s="1"/>
      <c r="B476" s="1"/>
      <c r="C476" s="1"/>
      <c r="D476" s="1"/>
      <c r="E476" s="1"/>
      <c r="F476" s="1"/>
    </row>
    <row r="477" spans="1:6" ht="15.75" customHeight="1" x14ac:dyDescent="0.2">
      <c r="A477" s="1"/>
      <c r="B477" s="1"/>
      <c r="C477" s="1"/>
      <c r="D477" s="1"/>
      <c r="E477" s="1"/>
      <c r="F477" s="1"/>
    </row>
    <row r="478" spans="1:6" ht="15.75" customHeight="1" x14ac:dyDescent="0.2">
      <c r="A478" s="1"/>
      <c r="B478" s="1"/>
      <c r="C478" s="1"/>
      <c r="D478" s="1"/>
      <c r="E478" s="1"/>
      <c r="F478" s="1"/>
    </row>
    <row r="479" spans="1:6" ht="15.75" customHeight="1" x14ac:dyDescent="0.2">
      <c r="A479" s="1"/>
      <c r="B479" s="1"/>
      <c r="C479" s="1"/>
      <c r="D479" s="1"/>
      <c r="E479" s="1"/>
      <c r="F479" s="1"/>
    </row>
    <row r="480" spans="1:6" ht="15.75" customHeight="1" x14ac:dyDescent="0.2">
      <c r="A480" s="1"/>
      <c r="B480" s="1"/>
      <c r="C480" s="1"/>
      <c r="D480" s="1"/>
      <c r="E480" s="1"/>
      <c r="F480" s="1"/>
    </row>
    <row r="481" spans="1:6" ht="15.75" customHeight="1" x14ac:dyDescent="0.2">
      <c r="A481" s="1"/>
      <c r="B481" s="1"/>
      <c r="C481" s="1"/>
      <c r="D481" s="1"/>
      <c r="E481" s="1"/>
      <c r="F481" s="1"/>
    </row>
    <row r="482" spans="1:6" ht="15.75" customHeight="1" x14ac:dyDescent="0.2">
      <c r="A482" s="1"/>
      <c r="B482" s="1"/>
      <c r="C482" s="1"/>
      <c r="D482" s="1"/>
      <c r="E482" s="1"/>
      <c r="F482" s="1"/>
    </row>
    <row r="483" spans="1:6" ht="15.75" customHeight="1" x14ac:dyDescent="0.2">
      <c r="A483" s="1"/>
      <c r="B483" s="1"/>
      <c r="C483" s="1"/>
      <c r="D483" s="1"/>
      <c r="E483" s="1"/>
      <c r="F483" s="1"/>
    </row>
    <row r="484" spans="1:6" ht="15.75" customHeight="1" x14ac:dyDescent="0.2">
      <c r="A484" s="1"/>
      <c r="B484" s="1"/>
      <c r="C484" s="1"/>
      <c r="D484" s="1"/>
      <c r="E484" s="1"/>
      <c r="F484" s="1"/>
    </row>
    <row r="485" spans="1:6" ht="15.75" customHeight="1" x14ac:dyDescent="0.2">
      <c r="A485" s="1"/>
      <c r="B485" s="1"/>
      <c r="C485" s="1"/>
      <c r="D485" s="1"/>
      <c r="E485" s="1"/>
      <c r="F485" s="1"/>
    </row>
    <row r="486" spans="1:6" ht="15.75" customHeight="1" x14ac:dyDescent="0.2">
      <c r="A486" s="1"/>
      <c r="B486" s="1"/>
      <c r="C486" s="1"/>
      <c r="D486" s="1"/>
      <c r="E486" s="1"/>
      <c r="F486" s="1"/>
    </row>
    <row r="487" spans="1:6" ht="15.75" customHeight="1" x14ac:dyDescent="0.2">
      <c r="A487" s="1"/>
      <c r="B487" s="1"/>
      <c r="C487" s="1"/>
      <c r="D487" s="1"/>
      <c r="E487" s="1"/>
      <c r="F487" s="1"/>
    </row>
    <row r="488" spans="1:6" ht="15.75" customHeight="1" x14ac:dyDescent="0.2">
      <c r="A488" s="1"/>
      <c r="B488" s="1"/>
      <c r="C488" s="1"/>
      <c r="D488" s="1"/>
      <c r="E488" s="1"/>
      <c r="F488" s="1"/>
    </row>
    <row r="489" spans="1:6" ht="15.75" customHeight="1" x14ac:dyDescent="0.2">
      <c r="A489" s="1"/>
      <c r="B489" s="1"/>
      <c r="C489" s="1"/>
      <c r="D489" s="1"/>
      <c r="E489" s="1"/>
      <c r="F489" s="1"/>
    </row>
    <row r="490" spans="1:6" ht="15.75" customHeight="1" x14ac:dyDescent="0.2">
      <c r="A490" s="1"/>
      <c r="B490" s="1"/>
      <c r="C490" s="1"/>
      <c r="D490" s="1"/>
      <c r="E490" s="1"/>
      <c r="F490" s="1"/>
    </row>
    <row r="491" spans="1:6" ht="15.75" customHeight="1" x14ac:dyDescent="0.2">
      <c r="A491" s="1"/>
      <c r="B491" s="1"/>
      <c r="C491" s="1"/>
      <c r="D491" s="1"/>
      <c r="E491" s="1"/>
      <c r="F491" s="1"/>
    </row>
    <row r="492" spans="1:6" ht="15.75" customHeight="1" x14ac:dyDescent="0.2">
      <c r="A492" s="1"/>
      <c r="B492" s="1"/>
      <c r="C492" s="1"/>
      <c r="D492" s="1"/>
      <c r="E492" s="1"/>
      <c r="F492" s="1"/>
    </row>
    <row r="493" spans="1:6" ht="15.75" customHeight="1" x14ac:dyDescent="0.2">
      <c r="A493" s="1"/>
      <c r="B493" s="1"/>
      <c r="C493" s="1"/>
      <c r="D493" s="1"/>
      <c r="E493" s="1"/>
      <c r="F493" s="1"/>
    </row>
    <row r="494" spans="1:6" ht="15.75" customHeight="1" x14ac:dyDescent="0.2">
      <c r="A494" s="1"/>
      <c r="B494" s="1"/>
      <c r="C494" s="1"/>
      <c r="D494" s="1"/>
      <c r="E494" s="1"/>
      <c r="F494" s="1"/>
    </row>
    <row r="495" spans="1:6" ht="15.75" customHeight="1" x14ac:dyDescent="0.2">
      <c r="A495" s="1"/>
      <c r="B495" s="1"/>
      <c r="C495" s="1"/>
      <c r="D495" s="1"/>
      <c r="E495" s="1"/>
      <c r="F495" s="1"/>
    </row>
    <row r="496" spans="1:6" ht="15.75" customHeight="1" x14ac:dyDescent="0.2">
      <c r="A496" s="1"/>
      <c r="B496" s="1"/>
      <c r="C496" s="1"/>
      <c r="D496" s="1"/>
      <c r="E496" s="1"/>
      <c r="F496" s="1"/>
    </row>
    <row r="497" spans="1:6" ht="15.75" customHeight="1" x14ac:dyDescent="0.2">
      <c r="A497" s="1"/>
      <c r="B497" s="1"/>
      <c r="C497" s="1"/>
      <c r="D497" s="1"/>
      <c r="E497" s="1"/>
      <c r="F497" s="1"/>
    </row>
    <row r="498" spans="1:6" ht="15.75" customHeight="1" x14ac:dyDescent="0.2">
      <c r="A498" s="1"/>
      <c r="B498" s="1"/>
      <c r="C498" s="1"/>
      <c r="D498" s="1"/>
      <c r="E498" s="1"/>
      <c r="F498" s="1"/>
    </row>
    <row r="499" spans="1:6" ht="15.75" customHeight="1" x14ac:dyDescent="0.2">
      <c r="A499" s="1"/>
      <c r="B499" s="1"/>
      <c r="C499" s="1"/>
      <c r="D499" s="1"/>
      <c r="E499" s="1"/>
      <c r="F499" s="1"/>
    </row>
    <row r="500" spans="1:6" ht="15.75" customHeight="1" x14ac:dyDescent="0.2">
      <c r="A500" s="1"/>
      <c r="B500" s="1"/>
      <c r="C500" s="1"/>
      <c r="D500" s="1"/>
      <c r="E500" s="1"/>
      <c r="F500" s="1"/>
    </row>
    <row r="501" spans="1:6" ht="15.75" customHeight="1" x14ac:dyDescent="0.2">
      <c r="A501" s="1"/>
      <c r="B501" s="1"/>
      <c r="C501" s="1"/>
      <c r="D501" s="1"/>
      <c r="E501" s="1"/>
      <c r="F501" s="1"/>
    </row>
    <row r="502" spans="1:6" ht="15.75" customHeight="1" x14ac:dyDescent="0.2">
      <c r="A502" s="1"/>
      <c r="B502" s="1"/>
      <c r="C502" s="1"/>
      <c r="D502" s="1"/>
      <c r="E502" s="1"/>
      <c r="F502" s="1"/>
    </row>
    <row r="503" spans="1:6" ht="15.75" customHeight="1" x14ac:dyDescent="0.2">
      <c r="A503" s="1"/>
      <c r="B503" s="1"/>
      <c r="C503" s="1"/>
      <c r="D503" s="1"/>
      <c r="E503" s="1"/>
      <c r="F503" s="1"/>
    </row>
    <row r="504" spans="1:6" ht="15.75" customHeight="1" x14ac:dyDescent="0.2">
      <c r="A504" s="1"/>
      <c r="B504" s="1"/>
      <c r="C504" s="1"/>
      <c r="D504" s="1"/>
      <c r="E504" s="1"/>
      <c r="F504" s="1"/>
    </row>
    <row r="505" spans="1:6" ht="15.75" customHeight="1" x14ac:dyDescent="0.2">
      <c r="A505" s="1"/>
      <c r="B505" s="1"/>
      <c r="C505" s="1"/>
      <c r="D505" s="1"/>
      <c r="E505" s="1"/>
      <c r="F505" s="1"/>
    </row>
    <row r="506" spans="1:6" ht="15.75" customHeight="1" x14ac:dyDescent="0.2">
      <c r="A506" s="1"/>
      <c r="B506" s="1"/>
      <c r="C506" s="1"/>
      <c r="D506" s="1"/>
      <c r="E506" s="1"/>
      <c r="F506" s="1"/>
    </row>
    <row r="507" spans="1:6" ht="15.75" customHeight="1" x14ac:dyDescent="0.2">
      <c r="A507" s="1"/>
      <c r="B507" s="1"/>
      <c r="C507" s="1"/>
      <c r="D507" s="1"/>
      <c r="E507" s="1"/>
      <c r="F507" s="1"/>
    </row>
    <row r="508" spans="1:6" ht="15.75" customHeight="1" x14ac:dyDescent="0.2">
      <c r="A508" s="1"/>
      <c r="B508" s="1"/>
      <c r="C508" s="1"/>
      <c r="D508" s="1"/>
      <c r="E508" s="1"/>
      <c r="F508" s="1"/>
    </row>
    <row r="509" spans="1:6" ht="15.75" customHeight="1" x14ac:dyDescent="0.2">
      <c r="A509" s="1"/>
      <c r="B509" s="1"/>
      <c r="C509" s="1"/>
      <c r="D509" s="1"/>
      <c r="E509" s="1"/>
      <c r="F509" s="1"/>
    </row>
    <row r="510" spans="1:6" ht="15.75" customHeight="1" x14ac:dyDescent="0.2">
      <c r="A510" s="1"/>
      <c r="B510" s="1"/>
      <c r="C510" s="1"/>
      <c r="D510" s="1"/>
      <c r="E510" s="1"/>
      <c r="F510" s="1"/>
    </row>
    <row r="511" spans="1:6" ht="15.75" customHeight="1" x14ac:dyDescent="0.2">
      <c r="A511" s="1"/>
      <c r="B511" s="1"/>
      <c r="C511" s="1"/>
      <c r="D511" s="1"/>
      <c r="E511" s="1"/>
      <c r="F511" s="1"/>
    </row>
    <row r="512" spans="1:6" ht="15.75" customHeight="1" x14ac:dyDescent="0.2">
      <c r="A512" s="1"/>
      <c r="B512" s="1"/>
      <c r="C512" s="1"/>
      <c r="D512" s="1"/>
      <c r="E512" s="1"/>
      <c r="F512" s="1"/>
    </row>
    <row r="513" spans="1:6" ht="15.75" customHeight="1" x14ac:dyDescent="0.2">
      <c r="A513" s="1"/>
      <c r="B513" s="1"/>
      <c r="C513" s="1"/>
      <c r="D513" s="1"/>
      <c r="E513" s="1"/>
      <c r="F513" s="1"/>
    </row>
    <row r="514" spans="1:6" ht="15.75" customHeight="1" x14ac:dyDescent="0.2">
      <c r="A514" s="1"/>
      <c r="B514" s="1"/>
      <c r="C514" s="1"/>
      <c r="D514" s="1"/>
      <c r="E514" s="1"/>
      <c r="F514" s="1"/>
    </row>
    <row r="515" spans="1:6" ht="15.75" customHeight="1" x14ac:dyDescent="0.2">
      <c r="A515" s="1"/>
      <c r="B515" s="1"/>
      <c r="C515" s="1"/>
      <c r="D515" s="1"/>
      <c r="E515" s="1"/>
      <c r="F515" s="1"/>
    </row>
    <row r="516" spans="1:6" ht="15.75" customHeight="1" x14ac:dyDescent="0.2">
      <c r="A516" s="1"/>
      <c r="B516" s="1"/>
      <c r="C516" s="1"/>
      <c r="D516" s="1"/>
      <c r="E516" s="1"/>
      <c r="F516" s="1"/>
    </row>
    <row r="517" spans="1:6" ht="15.75" customHeight="1" x14ac:dyDescent="0.2">
      <c r="A517" s="1"/>
      <c r="B517" s="1"/>
      <c r="C517" s="1"/>
      <c r="D517" s="1"/>
      <c r="E517" s="1"/>
      <c r="F517" s="1"/>
    </row>
    <row r="518" spans="1:6" ht="15.75" customHeight="1" x14ac:dyDescent="0.2">
      <c r="A518" s="1"/>
      <c r="B518" s="1"/>
      <c r="C518" s="1"/>
      <c r="D518" s="1"/>
      <c r="E518" s="1"/>
      <c r="F518" s="1"/>
    </row>
    <row r="519" spans="1:6" ht="15.75" customHeight="1" x14ac:dyDescent="0.2">
      <c r="A519" s="1"/>
      <c r="B519" s="1"/>
      <c r="C519" s="1"/>
      <c r="D519" s="1"/>
      <c r="E519" s="1"/>
      <c r="F519" s="1"/>
    </row>
    <row r="520" spans="1:6" ht="15.75" customHeight="1" x14ac:dyDescent="0.2">
      <c r="A520" s="1"/>
      <c r="B520" s="1"/>
      <c r="C520" s="1"/>
      <c r="D520" s="1"/>
      <c r="E520" s="1"/>
      <c r="F520" s="1"/>
    </row>
    <row r="521" spans="1:6" ht="15.75" customHeight="1" x14ac:dyDescent="0.2">
      <c r="A521" s="1"/>
      <c r="B521" s="1"/>
      <c r="C521" s="1"/>
      <c r="D521" s="1"/>
      <c r="E521" s="1"/>
      <c r="F521" s="1"/>
    </row>
    <row r="522" spans="1:6" ht="15.75" customHeight="1" x14ac:dyDescent="0.2">
      <c r="A522" s="1"/>
      <c r="B522" s="1"/>
      <c r="C522" s="1"/>
      <c r="D522" s="1"/>
      <c r="E522" s="1"/>
      <c r="F522" s="1"/>
    </row>
    <row r="523" spans="1:6" ht="15.75" customHeight="1" x14ac:dyDescent="0.2">
      <c r="A523" s="1"/>
      <c r="B523" s="1"/>
      <c r="C523" s="1"/>
      <c r="D523" s="1"/>
      <c r="E523" s="1"/>
      <c r="F523" s="1"/>
    </row>
    <row r="524" spans="1:6" ht="15.75" customHeight="1" x14ac:dyDescent="0.2">
      <c r="A524" s="1"/>
      <c r="B524" s="1"/>
      <c r="C524" s="1"/>
      <c r="D524" s="1"/>
      <c r="E524" s="1"/>
      <c r="F524" s="1"/>
    </row>
    <row r="525" spans="1:6" ht="15.75" customHeight="1" x14ac:dyDescent="0.2">
      <c r="A525" s="1"/>
      <c r="B525" s="1"/>
      <c r="C525" s="1"/>
      <c r="D525" s="1"/>
      <c r="E525" s="1"/>
      <c r="F525" s="1"/>
    </row>
    <row r="526" spans="1:6" ht="15.75" customHeight="1" x14ac:dyDescent="0.2">
      <c r="A526" s="1"/>
      <c r="B526" s="1"/>
      <c r="C526" s="1"/>
      <c r="D526" s="1"/>
      <c r="E526" s="1"/>
      <c r="F526" s="1"/>
    </row>
    <row r="527" spans="1:6" ht="15.75" customHeight="1" x14ac:dyDescent="0.2">
      <c r="A527" s="1"/>
      <c r="B527" s="1"/>
      <c r="C527" s="1"/>
      <c r="D527" s="1"/>
      <c r="E527" s="1"/>
      <c r="F527" s="1"/>
    </row>
    <row r="528" spans="1:6" ht="15.75" customHeight="1" x14ac:dyDescent="0.2">
      <c r="A528" s="1"/>
      <c r="B528" s="1"/>
      <c r="C528" s="1"/>
      <c r="D528" s="1"/>
      <c r="E528" s="1"/>
      <c r="F528" s="1"/>
    </row>
    <row r="529" spans="1:6" ht="15.75" customHeight="1" x14ac:dyDescent="0.2">
      <c r="A529" s="1"/>
      <c r="B529" s="1"/>
      <c r="C529" s="1"/>
      <c r="D529" s="1"/>
      <c r="E529" s="1"/>
      <c r="F529" s="1"/>
    </row>
    <row r="530" spans="1:6" ht="15.75" customHeight="1" x14ac:dyDescent="0.2">
      <c r="A530" s="1"/>
      <c r="B530" s="1"/>
      <c r="C530" s="1"/>
      <c r="D530" s="1"/>
      <c r="E530" s="1"/>
      <c r="F530" s="1"/>
    </row>
    <row r="531" spans="1:6" ht="15.75" customHeight="1" x14ac:dyDescent="0.2">
      <c r="A531" s="1"/>
      <c r="B531" s="1"/>
      <c r="C531" s="1"/>
      <c r="D531" s="1"/>
      <c r="E531" s="1"/>
      <c r="F531" s="1"/>
    </row>
    <row r="532" spans="1:6" ht="15.75" customHeight="1" x14ac:dyDescent="0.2">
      <c r="A532" s="1"/>
      <c r="B532" s="1"/>
      <c r="C532" s="1"/>
      <c r="D532" s="1"/>
      <c r="E532" s="1"/>
      <c r="F532" s="1"/>
    </row>
    <row r="533" spans="1:6" ht="15.75" customHeight="1" x14ac:dyDescent="0.2">
      <c r="A533" s="1"/>
      <c r="B533" s="1"/>
      <c r="C533" s="1"/>
      <c r="D533" s="1"/>
      <c r="E533" s="1"/>
      <c r="F533" s="1"/>
    </row>
    <row r="534" spans="1:6" ht="15.75" customHeight="1" x14ac:dyDescent="0.2">
      <c r="A534" s="1"/>
      <c r="B534" s="1"/>
      <c r="C534" s="1"/>
      <c r="D534" s="1"/>
      <c r="E534" s="1"/>
      <c r="F534" s="1"/>
    </row>
    <row r="535" spans="1:6" ht="15.75" customHeight="1" x14ac:dyDescent="0.2">
      <c r="A535" s="1"/>
      <c r="B535" s="1"/>
      <c r="C535" s="1"/>
      <c r="D535" s="1"/>
      <c r="E535" s="1"/>
      <c r="F535" s="1"/>
    </row>
    <row r="536" spans="1:6" ht="15.75" customHeight="1" x14ac:dyDescent="0.2">
      <c r="A536" s="1"/>
      <c r="B536" s="1"/>
      <c r="C536" s="1"/>
      <c r="D536" s="1"/>
      <c r="E536" s="1"/>
      <c r="F536" s="1"/>
    </row>
    <row r="537" spans="1:6" ht="15.75" customHeight="1" x14ac:dyDescent="0.2">
      <c r="A537" s="1"/>
      <c r="B537" s="1"/>
      <c r="C537" s="1"/>
      <c r="D537" s="1"/>
      <c r="E537" s="1"/>
      <c r="F537" s="1"/>
    </row>
    <row r="538" spans="1:6" ht="15.75" customHeight="1" x14ac:dyDescent="0.2">
      <c r="A538" s="1"/>
      <c r="B538" s="1"/>
      <c r="C538" s="1"/>
      <c r="D538" s="1"/>
      <c r="E538" s="1"/>
      <c r="F538" s="1"/>
    </row>
    <row r="539" spans="1:6" ht="15.75" customHeight="1" x14ac:dyDescent="0.2">
      <c r="A539" s="1"/>
      <c r="B539" s="1"/>
      <c r="C539" s="1"/>
      <c r="D539" s="1"/>
      <c r="E539" s="1"/>
      <c r="F539" s="1"/>
    </row>
    <row r="540" spans="1:6" ht="15.75" customHeight="1" x14ac:dyDescent="0.2">
      <c r="A540" s="1"/>
      <c r="B540" s="1"/>
      <c r="C540" s="1"/>
      <c r="D540" s="1"/>
      <c r="E540" s="1"/>
      <c r="F540" s="1"/>
    </row>
    <row r="541" spans="1:6" ht="15.75" customHeight="1" x14ac:dyDescent="0.2">
      <c r="A541" s="1"/>
      <c r="B541" s="1"/>
      <c r="C541" s="1"/>
      <c r="D541" s="1"/>
      <c r="E541" s="1"/>
      <c r="F541" s="1"/>
    </row>
    <row r="542" spans="1:6" ht="15.75" customHeight="1" x14ac:dyDescent="0.2">
      <c r="A542" s="1"/>
      <c r="B542" s="1"/>
      <c r="C542" s="1"/>
      <c r="D542" s="1"/>
      <c r="E542" s="1"/>
      <c r="F542" s="1"/>
    </row>
    <row r="543" spans="1:6" ht="15.75" customHeight="1" x14ac:dyDescent="0.2">
      <c r="A543" s="1"/>
      <c r="B543" s="1"/>
      <c r="C543" s="1"/>
      <c r="D543" s="1"/>
      <c r="E543" s="1"/>
      <c r="F543" s="1"/>
    </row>
    <row r="544" spans="1:6" ht="15.75" customHeight="1" x14ac:dyDescent="0.2">
      <c r="A544" s="1"/>
      <c r="B544" s="1"/>
      <c r="C544" s="1"/>
      <c r="D544" s="1"/>
      <c r="E544" s="1"/>
      <c r="F544" s="1"/>
    </row>
    <row r="545" spans="1:6" ht="15.75" customHeight="1" x14ac:dyDescent="0.2">
      <c r="A545" s="1"/>
      <c r="B545" s="1"/>
      <c r="C545" s="1"/>
      <c r="D545" s="1"/>
      <c r="E545" s="1"/>
      <c r="F545" s="1"/>
    </row>
    <row r="546" spans="1:6" ht="15.75" customHeight="1" x14ac:dyDescent="0.2">
      <c r="A546" s="1"/>
      <c r="B546" s="1"/>
      <c r="C546" s="1"/>
      <c r="D546" s="1"/>
      <c r="E546" s="1"/>
      <c r="F546" s="1"/>
    </row>
    <row r="547" spans="1:6" ht="15.75" customHeight="1" x14ac:dyDescent="0.2">
      <c r="A547" s="1"/>
      <c r="B547" s="1"/>
      <c r="C547" s="1"/>
      <c r="D547" s="1"/>
      <c r="E547" s="1"/>
      <c r="F547" s="1"/>
    </row>
    <row r="548" spans="1:6" ht="15.75" customHeight="1" x14ac:dyDescent="0.2">
      <c r="A548" s="1"/>
      <c r="B548" s="1"/>
      <c r="C548" s="1"/>
      <c r="D548" s="1"/>
      <c r="E548" s="1"/>
      <c r="F548" s="1"/>
    </row>
    <row r="549" spans="1:6" ht="15.75" customHeight="1" x14ac:dyDescent="0.2">
      <c r="A549" s="1"/>
      <c r="B549" s="1"/>
      <c r="C549" s="1"/>
      <c r="D549" s="1"/>
      <c r="E549" s="1"/>
      <c r="F549" s="1"/>
    </row>
    <row r="550" spans="1:6" ht="15.75" customHeight="1" x14ac:dyDescent="0.2">
      <c r="A550" s="1"/>
      <c r="B550" s="1"/>
      <c r="C550" s="1"/>
      <c r="D550" s="1"/>
      <c r="E550" s="1"/>
      <c r="F550" s="1"/>
    </row>
    <row r="551" spans="1:6" ht="15.75" customHeight="1" x14ac:dyDescent="0.2">
      <c r="A551" s="1"/>
      <c r="B551" s="1"/>
      <c r="C551" s="1"/>
      <c r="D551" s="1"/>
      <c r="E551" s="1"/>
      <c r="F551" s="1"/>
    </row>
    <row r="552" spans="1:6" ht="15.75" customHeight="1" x14ac:dyDescent="0.2">
      <c r="A552" s="1"/>
      <c r="B552" s="1"/>
      <c r="C552" s="1"/>
      <c r="D552" s="1"/>
      <c r="E552" s="1"/>
      <c r="F552" s="1"/>
    </row>
    <row r="553" spans="1:6" ht="15.75" customHeight="1" x14ac:dyDescent="0.2">
      <c r="A553" s="1"/>
      <c r="B553" s="1"/>
      <c r="C553" s="1"/>
      <c r="D553" s="1"/>
      <c r="E553" s="1"/>
      <c r="F553" s="1"/>
    </row>
    <row r="554" spans="1:6" ht="15.75" customHeight="1" x14ac:dyDescent="0.2">
      <c r="A554" s="1"/>
      <c r="B554" s="1"/>
      <c r="C554" s="1"/>
      <c r="D554" s="1"/>
      <c r="E554" s="1"/>
      <c r="F554" s="1"/>
    </row>
    <row r="555" spans="1:6" ht="15.75" customHeight="1" x14ac:dyDescent="0.2">
      <c r="A555" s="1"/>
      <c r="B555" s="1"/>
      <c r="C555" s="1"/>
      <c r="D555" s="1"/>
      <c r="E555" s="1"/>
      <c r="F555" s="1"/>
    </row>
    <row r="556" spans="1:6" ht="15.75" customHeight="1" x14ac:dyDescent="0.2">
      <c r="A556" s="1"/>
      <c r="B556" s="1"/>
      <c r="C556" s="1"/>
      <c r="D556" s="1"/>
      <c r="E556" s="1"/>
      <c r="F556" s="1"/>
    </row>
    <row r="557" spans="1:6" ht="15.75" customHeight="1" x14ac:dyDescent="0.2">
      <c r="A557" s="1"/>
      <c r="B557" s="1"/>
      <c r="C557" s="1"/>
      <c r="D557" s="1"/>
      <c r="E557" s="1"/>
      <c r="F557" s="1"/>
    </row>
    <row r="558" spans="1:6" ht="15.75" customHeight="1" x14ac:dyDescent="0.2">
      <c r="A558" s="1"/>
      <c r="B558" s="1"/>
      <c r="C558" s="1"/>
      <c r="D558" s="1"/>
      <c r="E558" s="1"/>
      <c r="F558" s="1"/>
    </row>
    <row r="559" spans="1:6" ht="15.75" customHeight="1" x14ac:dyDescent="0.2">
      <c r="A559" s="1"/>
      <c r="B559" s="1"/>
      <c r="C559" s="1"/>
      <c r="D559" s="1"/>
      <c r="E559" s="1"/>
      <c r="F559" s="1"/>
    </row>
    <row r="560" spans="1:6" ht="15.75" customHeight="1" x14ac:dyDescent="0.2">
      <c r="A560" s="1"/>
      <c r="B560" s="1"/>
      <c r="C560" s="1"/>
      <c r="D560" s="1"/>
      <c r="E560" s="1"/>
      <c r="F560" s="1"/>
    </row>
    <row r="561" spans="1:6" ht="15.75" customHeight="1" x14ac:dyDescent="0.2">
      <c r="A561" s="1"/>
      <c r="B561" s="1"/>
      <c r="C561" s="1"/>
      <c r="D561" s="1"/>
      <c r="E561" s="1"/>
      <c r="F561" s="1"/>
    </row>
    <row r="562" spans="1:6" ht="15.75" customHeight="1" x14ac:dyDescent="0.2">
      <c r="A562" s="1"/>
      <c r="B562" s="1"/>
      <c r="C562" s="1"/>
      <c r="D562" s="1"/>
      <c r="E562" s="1"/>
      <c r="F562" s="1"/>
    </row>
    <row r="563" spans="1:6" ht="15.75" customHeight="1" x14ac:dyDescent="0.2">
      <c r="A563" s="1"/>
      <c r="B563" s="1"/>
      <c r="C563" s="1"/>
      <c r="D563" s="1"/>
      <c r="E563" s="1"/>
      <c r="F563" s="1"/>
    </row>
    <row r="564" spans="1:6" ht="15.75" customHeight="1" x14ac:dyDescent="0.2">
      <c r="A564" s="1"/>
      <c r="B564" s="1"/>
      <c r="C564" s="1"/>
      <c r="D564" s="1"/>
      <c r="E564" s="1"/>
      <c r="F564" s="1"/>
    </row>
    <row r="565" spans="1:6" ht="15.75" customHeight="1" x14ac:dyDescent="0.2">
      <c r="A565" s="1"/>
      <c r="B565" s="1"/>
      <c r="C565" s="1"/>
      <c r="D565" s="1"/>
      <c r="E565" s="1"/>
      <c r="F565" s="1"/>
    </row>
    <row r="566" spans="1:6" ht="15.75" customHeight="1" x14ac:dyDescent="0.2">
      <c r="A566" s="1"/>
      <c r="B566" s="1"/>
      <c r="C566" s="1"/>
      <c r="D566" s="1"/>
      <c r="E566" s="1"/>
      <c r="F566" s="1"/>
    </row>
    <row r="567" spans="1:6" ht="15.75" customHeight="1" x14ac:dyDescent="0.2">
      <c r="A567" s="1"/>
      <c r="B567" s="1"/>
      <c r="C567" s="1"/>
      <c r="D567" s="1"/>
      <c r="E567" s="1"/>
      <c r="F567" s="1"/>
    </row>
    <row r="568" spans="1:6" ht="15.75" customHeight="1" x14ac:dyDescent="0.2">
      <c r="A568" s="1"/>
      <c r="B568" s="1"/>
      <c r="C568" s="1"/>
      <c r="D568" s="1"/>
      <c r="E568" s="1"/>
      <c r="F568" s="1"/>
    </row>
    <row r="569" spans="1:6" ht="15.75" customHeight="1" x14ac:dyDescent="0.2">
      <c r="A569" s="1"/>
      <c r="B569" s="1"/>
      <c r="C569" s="1"/>
      <c r="D569" s="1"/>
      <c r="E569" s="1"/>
      <c r="F569" s="1"/>
    </row>
    <row r="570" spans="1:6" ht="15.75" customHeight="1" x14ac:dyDescent="0.2">
      <c r="A570" s="1"/>
      <c r="B570" s="1"/>
      <c r="C570" s="1"/>
      <c r="D570" s="1"/>
      <c r="E570" s="1"/>
      <c r="F570" s="1"/>
    </row>
    <row r="571" spans="1:6" ht="15.75" customHeight="1" x14ac:dyDescent="0.2">
      <c r="A571" s="1"/>
      <c r="B571" s="1"/>
      <c r="C571" s="1"/>
      <c r="D571" s="1"/>
      <c r="E571" s="1"/>
      <c r="F571" s="1"/>
    </row>
    <row r="572" spans="1:6" ht="15.75" customHeight="1" x14ac:dyDescent="0.2">
      <c r="A572" s="1"/>
      <c r="B572" s="1"/>
      <c r="C572" s="1"/>
      <c r="D572" s="1"/>
      <c r="E572" s="1"/>
      <c r="F572" s="1"/>
    </row>
    <row r="573" spans="1:6" ht="15.75" customHeight="1" x14ac:dyDescent="0.2">
      <c r="A573" s="1"/>
      <c r="B573" s="1"/>
      <c r="C573" s="1"/>
      <c r="D573" s="1"/>
      <c r="E573" s="1"/>
      <c r="F573" s="1"/>
    </row>
    <row r="574" spans="1:6" ht="15.75" customHeight="1" x14ac:dyDescent="0.2">
      <c r="A574" s="1"/>
      <c r="B574" s="1"/>
      <c r="C574" s="1"/>
      <c r="D574" s="1"/>
      <c r="E574" s="1"/>
      <c r="F574" s="1"/>
    </row>
    <row r="575" spans="1:6" ht="15.75" customHeight="1" x14ac:dyDescent="0.2">
      <c r="A575" s="1"/>
      <c r="B575" s="1"/>
      <c r="C575" s="1"/>
      <c r="D575" s="1"/>
      <c r="E575" s="1"/>
      <c r="F575" s="1"/>
    </row>
    <row r="576" spans="1:6" ht="15.75" customHeight="1" x14ac:dyDescent="0.2">
      <c r="A576" s="1"/>
      <c r="B576" s="1"/>
      <c r="C576" s="1"/>
      <c r="D576" s="1"/>
      <c r="E576" s="1"/>
      <c r="F576" s="1"/>
    </row>
    <row r="577" spans="1:6" ht="15.75" customHeight="1" x14ac:dyDescent="0.2">
      <c r="A577" s="1"/>
      <c r="B577" s="1"/>
      <c r="C577" s="1"/>
      <c r="D577" s="1"/>
      <c r="E577" s="1"/>
      <c r="F577" s="1"/>
    </row>
    <row r="578" spans="1:6" ht="15.75" customHeight="1" x14ac:dyDescent="0.2">
      <c r="A578" s="1"/>
      <c r="B578" s="1"/>
      <c r="C578" s="1"/>
      <c r="D578" s="1"/>
      <c r="E578" s="1"/>
      <c r="F578" s="1"/>
    </row>
    <row r="579" spans="1:6" ht="15.75" customHeight="1" x14ac:dyDescent="0.2">
      <c r="A579" s="1"/>
      <c r="B579" s="1"/>
      <c r="C579" s="1"/>
      <c r="D579" s="1"/>
      <c r="E579" s="1"/>
      <c r="F579" s="1"/>
    </row>
    <row r="580" spans="1:6" ht="15.75" customHeight="1" x14ac:dyDescent="0.2">
      <c r="A580" s="1"/>
      <c r="B580" s="1"/>
      <c r="C580" s="1"/>
      <c r="D580" s="1"/>
      <c r="E580" s="1"/>
      <c r="F580" s="1"/>
    </row>
    <row r="581" spans="1:6" ht="15.75" customHeight="1" x14ac:dyDescent="0.2">
      <c r="A581" s="1"/>
      <c r="B581" s="1"/>
      <c r="C581" s="1"/>
      <c r="D581" s="1"/>
      <c r="E581" s="1"/>
      <c r="F581" s="1"/>
    </row>
    <row r="582" spans="1:6" ht="15.75" customHeight="1" x14ac:dyDescent="0.2">
      <c r="A582" s="1"/>
      <c r="B582" s="1"/>
      <c r="C582" s="1"/>
      <c r="D582" s="1"/>
      <c r="E582" s="1"/>
      <c r="F582" s="1"/>
    </row>
    <row r="583" spans="1:6" ht="15.75" customHeight="1" x14ac:dyDescent="0.2">
      <c r="A583" s="1"/>
      <c r="B583" s="1"/>
      <c r="C583" s="1"/>
      <c r="D583" s="1"/>
      <c r="E583" s="1"/>
      <c r="F583" s="1"/>
    </row>
    <row r="584" spans="1:6" ht="15.75" customHeight="1" x14ac:dyDescent="0.2">
      <c r="A584" s="1"/>
      <c r="B584" s="1"/>
      <c r="C584" s="1"/>
      <c r="D584" s="1"/>
      <c r="E584" s="1"/>
      <c r="F584" s="1"/>
    </row>
    <row r="585" spans="1:6" ht="15.75" customHeight="1" x14ac:dyDescent="0.2">
      <c r="A585" s="1"/>
      <c r="B585" s="1"/>
      <c r="C585" s="1"/>
      <c r="D585" s="1"/>
      <c r="E585" s="1"/>
      <c r="F585" s="1"/>
    </row>
    <row r="586" spans="1:6" ht="15.75" customHeight="1" x14ac:dyDescent="0.2">
      <c r="A586" s="1"/>
      <c r="B586" s="1"/>
      <c r="C586" s="1"/>
      <c r="D586" s="1"/>
      <c r="E586" s="1"/>
      <c r="F586" s="1"/>
    </row>
    <row r="587" spans="1:6" ht="15.75" customHeight="1" x14ac:dyDescent="0.2">
      <c r="A587" s="1"/>
      <c r="B587" s="1"/>
      <c r="C587" s="1"/>
      <c r="D587" s="1"/>
      <c r="E587" s="1"/>
      <c r="F587" s="1"/>
    </row>
    <row r="588" spans="1:6" ht="15.75" customHeight="1" x14ac:dyDescent="0.2">
      <c r="A588" s="1"/>
      <c r="B588" s="1"/>
      <c r="C588" s="1"/>
      <c r="D588" s="1"/>
      <c r="E588" s="1"/>
      <c r="F588" s="1"/>
    </row>
    <row r="589" spans="1:6" ht="15.75" customHeight="1" x14ac:dyDescent="0.2">
      <c r="A589" s="1"/>
      <c r="B589" s="1"/>
      <c r="C589" s="1"/>
      <c r="D589" s="1"/>
      <c r="E589" s="1"/>
      <c r="F589" s="1"/>
    </row>
    <row r="590" spans="1:6" ht="15.75" customHeight="1" x14ac:dyDescent="0.2">
      <c r="A590" s="1"/>
      <c r="B590" s="1"/>
      <c r="C590" s="1"/>
      <c r="D590" s="1"/>
      <c r="E590" s="1"/>
      <c r="F590" s="1"/>
    </row>
    <row r="591" spans="1:6" ht="15.75" customHeight="1" x14ac:dyDescent="0.2">
      <c r="A591" s="1"/>
      <c r="B591" s="1"/>
      <c r="C591" s="1"/>
      <c r="D591" s="1"/>
      <c r="E591" s="1"/>
      <c r="F591" s="1"/>
    </row>
    <row r="592" spans="1:6" ht="15.75" customHeight="1" x14ac:dyDescent="0.2">
      <c r="A592" s="1"/>
      <c r="B592" s="1"/>
      <c r="C592" s="1"/>
      <c r="D592" s="1"/>
      <c r="E592" s="1"/>
      <c r="F592" s="1"/>
    </row>
    <row r="593" spans="1:6" ht="15.75" customHeight="1" x14ac:dyDescent="0.2">
      <c r="A593" s="1"/>
      <c r="B593" s="1"/>
      <c r="C593" s="1"/>
      <c r="D593" s="1"/>
      <c r="E593" s="1"/>
      <c r="F593" s="1"/>
    </row>
    <row r="594" spans="1:6" ht="15.75" customHeight="1" x14ac:dyDescent="0.2">
      <c r="A594" s="1"/>
      <c r="B594" s="1"/>
      <c r="C594" s="1"/>
      <c r="D594" s="1"/>
      <c r="E594" s="1"/>
      <c r="F594" s="1"/>
    </row>
    <row r="595" spans="1:6" ht="15.75" customHeight="1" x14ac:dyDescent="0.2">
      <c r="A595" s="1"/>
      <c r="B595" s="1"/>
      <c r="C595" s="1"/>
      <c r="D595" s="1"/>
      <c r="E595" s="1"/>
      <c r="F595" s="1"/>
    </row>
    <row r="596" spans="1:6" ht="15.75" customHeight="1" x14ac:dyDescent="0.2">
      <c r="A596" s="1"/>
      <c r="B596" s="1"/>
      <c r="C596" s="1"/>
      <c r="D596" s="1"/>
      <c r="E596" s="1"/>
      <c r="F596" s="1"/>
    </row>
    <row r="597" spans="1:6" ht="15.75" customHeight="1" x14ac:dyDescent="0.2">
      <c r="A597" s="1"/>
      <c r="B597" s="1"/>
      <c r="C597" s="1"/>
      <c r="D597" s="1"/>
      <c r="E597" s="1"/>
      <c r="F597" s="1"/>
    </row>
    <row r="598" spans="1:6" ht="15.75" customHeight="1" x14ac:dyDescent="0.2">
      <c r="A598" s="1"/>
      <c r="B598" s="1"/>
      <c r="C598" s="1"/>
      <c r="D598" s="1"/>
      <c r="E598" s="1"/>
      <c r="F598" s="1"/>
    </row>
    <row r="599" spans="1:6" ht="15.75" customHeight="1" x14ac:dyDescent="0.2">
      <c r="A599" s="1"/>
      <c r="B599" s="1"/>
      <c r="C599" s="1"/>
      <c r="D599" s="1"/>
      <c r="E599" s="1"/>
      <c r="F599" s="1"/>
    </row>
    <row r="600" spans="1:6" ht="15.75" customHeight="1" x14ac:dyDescent="0.2">
      <c r="A600" s="1"/>
      <c r="B600" s="1"/>
      <c r="C600" s="1"/>
      <c r="D600" s="1"/>
      <c r="E600" s="1"/>
      <c r="F600" s="1"/>
    </row>
    <row r="601" spans="1:6" ht="15.75" customHeight="1" x14ac:dyDescent="0.2">
      <c r="A601" s="1"/>
      <c r="B601" s="1"/>
      <c r="C601" s="1"/>
      <c r="D601" s="1"/>
      <c r="E601" s="1"/>
      <c r="F601" s="1"/>
    </row>
    <row r="602" spans="1:6" ht="15.75" customHeight="1" x14ac:dyDescent="0.2">
      <c r="A602" s="1"/>
      <c r="B602" s="1"/>
      <c r="C602" s="1"/>
      <c r="D602" s="1"/>
      <c r="E602" s="1"/>
      <c r="F602" s="1"/>
    </row>
    <row r="603" spans="1:6" ht="15.75" customHeight="1" x14ac:dyDescent="0.2">
      <c r="A603" s="1"/>
      <c r="B603" s="1"/>
      <c r="C603" s="1"/>
      <c r="D603" s="1"/>
      <c r="E603" s="1"/>
      <c r="F603" s="1"/>
    </row>
    <row r="604" spans="1:6" ht="15.75" customHeight="1" x14ac:dyDescent="0.2">
      <c r="A604" s="1"/>
      <c r="B604" s="1"/>
      <c r="C604" s="1"/>
      <c r="D604" s="1"/>
      <c r="E604" s="1"/>
      <c r="F604" s="1"/>
    </row>
    <row r="605" spans="1:6" ht="15.75" customHeight="1" x14ac:dyDescent="0.2">
      <c r="A605" s="1"/>
      <c r="B605" s="1"/>
      <c r="C605" s="1"/>
      <c r="D605" s="1"/>
      <c r="E605" s="1"/>
      <c r="F605" s="1"/>
    </row>
    <row r="606" spans="1:6" ht="15.75" customHeight="1" x14ac:dyDescent="0.2">
      <c r="A606" s="1"/>
      <c r="B606" s="1"/>
      <c r="C606" s="1"/>
      <c r="D606" s="1"/>
      <c r="E606" s="1"/>
      <c r="F606" s="1"/>
    </row>
    <row r="607" spans="1:6" ht="15.75" customHeight="1" x14ac:dyDescent="0.2">
      <c r="A607" s="1"/>
      <c r="B607" s="1"/>
      <c r="C607" s="1"/>
      <c r="D607" s="1"/>
      <c r="E607" s="1"/>
      <c r="F607" s="1"/>
    </row>
    <row r="608" spans="1:6" ht="15.75" customHeight="1" x14ac:dyDescent="0.2">
      <c r="A608" s="1"/>
      <c r="B608" s="1"/>
      <c r="C608" s="1"/>
      <c r="D608" s="1"/>
      <c r="E608" s="1"/>
      <c r="F608" s="1"/>
    </row>
    <row r="609" spans="1:6" ht="15.75" customHeight="1" x14ac:dyDescent="0.2">
      <c r="A609" s="1"/>
      <c r="B609" s="1"/>
      <c r="C609" s="1"/>
      <c r="D609" s="1"/>
      <c r="E609" s="1"/>
      <c r="F609" s="1"/>
    </row>
    <row r="610" spans="1:6" ht="15.75" customHeight="1" x14ac:dyDescent="0.2">
      <c r="A610" s="1"/>
      <c r="B610" s="1"/>
      <c r="C610" s="1"/>
      <c r="D610" s="1"/>
      <c r="E610" s="1"/>
      <c r="F610" s="1"/>
    </row>
    <row r="611" spans="1:6" ht="15.75" customHeight="1" x14ac:dyDescent="0.2">
      <c r="A611" s="1"/>
      <c r="B611" s="1"/>
      <c r="C611" s="1"/>
      <c r="D611" s="1"/>
      <c r="E611" s="1"/>
      <c r="F611" s="1"/>
    </row>
    <row r="612" spans="1:6" ht="15.75" customHeight="1" x14ac:dyDescent="0.2">
      <c r="A612" s="1"/>
      <c r="B612" s="1"/>
      <c r="C612" s="1"/>
      <c r="D612" s="1"/>
      <c r="E612" s="1"/>
      <c r="F612" s="1"/>
    </row>
    <row r="613" spans="1:6" ht="15.75" customHeight="1" x14ac:dyDescent="0.2">
      <c r="A613" s="1"/>
      <c r="B613" s="1"/>
      <c r="C613" s="1"/>
      <c r="D613" s="1"/>
      <c r="E613" s="1"/>
      <c r="F613" s="1"/>
    </row>
    <row r="614" spans="1:6" ht="15.75" customHeight="1" x14ac:dyDescent="0.2">
      <c r="A614" s="1"/>
      <c r="B614" s="1"/>
      <c r="C614" s="1"/>
      <c r="D614" s="1"/>
      <c r="E614" s="1"/>
      <c r="F614" s="1"/>
    </row>
    <row r="615" spans="1:6" ht="15.75" customHeight="1" x14ac:dyDescent="0.2">
      <c r="A615" s="1"/>
      <c r="B615" s="1"/>
      <c r="C615" s="1"/>
      <c r="D615" s="1"/>
      <c r="E615" s="1"/>
      <c r="F615" s="1"/>
    </row>
    <row r="616" spans="1:6" ht="15.75" customHeight="1" x14ac:dyDescent="0.2">
      <c r="A616" s="1"/>
      <c r="B616" s="1"/>
      <c r="C616" s="1"/>
      <c r="D616" s="1"/>
      <c r="E616" s="1"/>
      <c r="F616" s="1"/>
    </row>
    <row r="617" spans="1:6" ht="15.75" customHeight="1" x14ac:dyDescent="0.2">
      <c r="A617" s="1"/>
      <c r="B617" s="1"/>
      <c r="C617" s="1"/>
      <c r="D617" s="1"/>
      <c r="E617" s="1"/>
      <c r="F617" s="1"/>
    </row>
    <row r="618" spans="1:6" ht="15.75" customHeight="1" x14ac:dyDescent="0.2">
      <c r="A618" s="1"/>
      <c r="B618" s="1"/>
      <c r="C618" s="1"/>
      <c r="D618" s="1"/>
      <c r="E618" s="1"/>
      <c r="F618" s="1"/>
    </row>
    <row r="619" spans="1:6" ht="15.75" customHeight="1" x14ac:dyDescent="0.2">
      <c r="A619" s="1"/>
      <c r="B619" s="1"/>
      <c r="C619" s="1"/>
      <c r="D619" s="1"/>
      <c r="E619" s="1"/>
      <c r="F619" s="1"/>
    </row>
    <row r="620" spans="1:6" ht="15.75" customHeight="1" x14ac:dyDescent="0.2">
      <c r="A620" s="1"/>
      <c r="B620" s="1"/>
      <c r="C620" s="1"/>
      <c r="D620" s="1"/>
      <c r="E620" s="1"/>
      <c r="F620" s="1"/>
    </row>
    <row r="621" spans="1:6" ht="15.75" customHeight="1" x14ac:dyDescent="0.2">
      <c r="A621" s="1"/>
      <c r="B621" s="1"/>
      <c r="C621" s="1"/>
      <c r="D621" s="1"/>
      <c r="E621" s="1"/>
      <c r="F621" s="1"/>
    </row>
    <row r="622" spans="1:6" ht="15.75" customHeight="1" x14ac:dyDescent="0.2">
      <c r="A622" s="1"/>
      <c r="B622" s="1"/>
      <c r="C622" s="1"/>
      <c r="D622" s="1"/>
      <c r="E622" s="1"/>
      <c r="F622" s="1"/>
    </row>
    <row r="623" spans="1:6" ht="15.75" customHeight="1" x14ac:dyDescent="0.2">
      <c r="A623" s="1"/>
      <c r="B623" s="1"/>
      <c r="C623" s="1"/>
      <c r="D623" s="1"/>
      <c r="E623" s="1"/>
      <c r="F623" s="1"/>
    </row>
    <row r="624" spans="1:6" ht="15.75" customHeight="1" x14ac:dyDescent="0.2">
      <c r="A624" s="1"/>
      <c r="B624" s="1"/>
      <c r="C624" s="1"/>
      <c r="D624" s="1"/>
      <c r="E624" s="1"/>
      <c r="F624" s="1"/>
    </row>
    <row r="625" spans="1:6" ht="15.75" customHeight="1" x14ac:dyDescent="0.2">
      <c r="A625" s="1"/>
      <c r="B625" s="1"/>
      <c r="C625" s="1"/>
      <c r="D625" s="1"/>
      <c r="E625" s="1"/>
      <c r="F625" s="1"/>
    </row>
    <row r="626" spans="1:6" ht="15.75" customHeight="1" x14ac:dyDescent="0.2">
      <c r="A626" s="1"/>
      <c r="B626" s="1"/>
      <c r="C626" s="1"/>
      <c r="D626" s="1"/>
      <c r="E626" s="1"/>
      <c r="F626" s="1"/>
    </row>
    <row r="627" spans="1:6" ht="15.75" customHeight="1" x14ac:dyDescent="0.2">
      <c r="A627" s="1"/>
      <c r="B627" s="1"/>
      <c r="C627" s="1"/>
      <c r="D627" s="1"/>
      <c r="E627" s="1"/>
      <c r="F627" s="1"/>
    </row>
    <row r="628" spans="1:6" ht="15.75" customHeight="1" x14ac:dyDescent="0.2">
      <c r="A628" s="1"/>
      <c r="B628" s="1"/>
      <c r="C628" s="1"/>
      <c r="D628" s="1"/>
      <c r="E628" s="1"/>
      <c r="F628" s="1"/>
    </row>
    <row r="629" spans="1:6" ht="15.75" customHeight="1" x14ac:dyDescent="0.2">
      <c r="A629" s="1"/>
      <c r="B629" s="1"/>
      <c r="C629" s="1"/>
      <c r="D629" s="1"/>
      <c r="E629" s="1"/>
      <c r="F629" s="1"/>
    </row>
    <row r="630" spans="1:6" ht="15.75" customHeight="1" x14ac:dyDescent="0.2">
      <c r="A630" s="1"/>
      <c r="B630" s="1"/>
      <c r="C630" s="1"/>
      <c r="D630" s="1"/>
      <c r="E630" s="1"/>
      <c r="F630" s="1"/>
    </row>
    <row r="631" spans="1:6" ht="15.75" customHeight="1" x14ac:dyDescent="0.2">
      <c r="A631" s="1"/>
      <c r="B631" s="1"/>
      <c r="C631" s="1"/>
      <c r="D631" s="1"/>
      <c r="E631" s="1"/>
      <c r="F631" s="1"/>
    </row>
    <row r="632" spans="1:6" ht="15.75" customHeight="1" x14ac:dyDescent="0.2">
      <c r="A632" s="1"/>
      <c r="B632" s="1"/>
      <c r="C632" s="1"/>
      <c r="D632" s="1"/>
      <c r="E632" s="1"/>
      <c r="F632" s="1"/>
    </row>
    <row r="633" spans="1:6" ht="15.75" customHeight="1" x14ac:dyDescent="0.2">
      <c r="A633" s="1"/>
      <c r="B633" s="1"/>
      <c r="C633" s="1"/>
      <c r="D633" s="1"/>
      <c r="E633" s="1"/>
      <c r="F633" s="1"/>
    </row>
    <row r="634" spans="1:6" ht="15.75" customHeight="1" x14ac:dyDescent="0.2">
      <c r="A634" s="1"/>
      <c r="B634" s="1"/>
      <c r="C634" s="1"/>
      <c r="D634" s="1"/>
      <c r="E634" s="1"/>
      <c r="F634" s="1"/>
    </row>
    <row r="635" spans="1:6" ht="15.75" customHeight="1" x14ac:dyDescent="0.2">
      <c r="A635" s="1"/>
      <c r="B635" s="1"/>
      <c r="C635" s="1"/>
      <c r="D635" s="1"/>
      <c r="E635" s="1"/>
      <c r="F635" s="1"/>
    </row>
    <row r="636" spans="1:6" ht="15.75" customHeight="1" x14ac:dyDescent="0.2">
      <c r="A636" s="1"/>
      <c r="B636" s="1"/>
      <c r="C636" s="1"/>
      <c r="D636" s="1"/>
      <c r="E636" s="1"/>
      <c r="F636" s="1"/>
    </row>
    <row r="637" spans="1:6" ht="15.75" customHeight="1" x14ac:dyDescent="0.2">
      <c r="A637" s="1"/>
      <c r="B637" s="1"/>
      <c r="C637" s="1"/>
      <c r="D637" s="1"/>
      <c r="E637" s="1"/>
      <c r="F637" s="1"/>
    </row>
    <row r="638" spans="1:6" ht="15.75" customHeight="1" x14ac:dyDescent="0.2">
      <c r="A638" s="1"/>
      <c r="B638" s="1"/>
      <c r="C638" s="1"/>
      <c r="D638" s="1"/>
      <c r="E638" s="1"/>
      <c r="F638" s="1"/>
    </row>
    <row r="639" spans="1:6" ht="15.75" customHeight="1" x14ac:dyDescent="0.2">
      <c r="A639" s="1"/>
      <c r="B639" s="1"/>
      <c r="C639" s="1"/>
      <c r="D639" s="1"/>
      <c r="E639" s="1"/>
      <c r="F639" s="1"/>
    </row>
    <row r="640" spans="1:6" ht="15.75" customHeight="1" x14ac:dyDescent="0.2">
      <c r="A640" s="1"/>
      <c r="B640" s="1"/>
      <c r="C640" s="1"/>
      <c r="D640" s="1"/>
      <c r="E640" s="1"/>
      <c r="F640" s="1"/>
    </row>
    <row r="641" spans="1:6" ht="15.75" customHeight="1" x14ac:dyDescent="0.2">
      <c r="A641" s="1"/>
      <c r="B641" s="1"/>
      <c r="C641" s="1"/>
      <c r="D641" s="1"/>
      <c r="E641" s="1"/>
      <c r="F641" s="1"/>
    </row>
    <row r="642" spans="1:6" ht="15.75" customHeight="1" x14ac:dyDescent="0.2">
      <c r="A642" s="1"/>
      <c r="B642" s="1"/>
      <c r="C642" s="1"/>
      <c r="D642" s="1"/>
      <c r="E642" s="1"/>
      <c r="F642" s="1"/>
    </row>
    <row r="643" spans="1:6" ht="15.75" customHeight="1" x14ac:dyDescent="0.2">
      <c r="A643" s="1"/>
      <c r="B643" s="1"/>
      <c r="C643" s="1"/>
      <c r="D643" s="1"/>
      <c r="E643" s="1"/>
      <c r="F643" s="1"/>
    </row>
    <row r="644" spans="1:6" ht="15.75" customHeight="1" x14ac:dyDescent="0.2">
      <c r="A644" s="1"/>
      <c r="B644" s="1"/>
      <c r="C644" s="1"/>
      <c r="D644" s="1"/>
      <c r="E644" s="1"/>
      <c r="F644" s="1"/>
    </row>
    <row r="645" spans="1:6" ht="15.75" customHeight="1" x14ac:dyDescent="0.2">
      <c r="A645" s="1"/>
      <c r="B645" s="1"/>
      <c r="C645" s="1"/>
      <c r="D645" s="1"/>
      <c r="E645" s="1"/>
      <c r="F645" s="1"/>
    </row>
    <row r="646" spans="1:6" ht="15.75" customHeight="1" x14ac:dyDescent="0.2">
      <c r="A646" s="1"/>
      <c r="B646" s="1"/>
      <c r="C646" s="1"/>
      <c r="D646" s="1"/>
      <c r="E646" s="1"/>
      <c r="F646" s="1"/>
    </row>
    <row r="647" spans="1:6" ht="15.75" customHeight="1" x14ac:dyDescent="0.2">
      <c r="A647" s="1"/>
      <c r="B647" s="1"/>
      <c r="C647" s="1"/>
      <c r="D647" s="1"/>
      <c r="E647" s="1"/>
      <c r="F647" s="1"/>
    </row>
    <row r="648" spans="1:6" ht="15.75" customHeight="1" x14ac:dyDescent="0.2">
      <c r="A648" s="1"/>
      <c r="B648" s="1"/>
      <c r="C648" s="1"/>
      <c r="D648" s="1"/>
      <c r="E648" s="1"/>
      <c r="F648" s="1"/>
    </row>
    <row r="649" spans="1:6" ht="15.75" customHeight="1" x14ac:dyDescent="0.2">
      <c r="A649" s="1"/>
      <c r="B649" s="1"/>
      <c r="C649" s="1"/>
      <c r="D649" s="1"/>
      <c r="E649" s="1"/>
      <c r="F649" s="1"/>
    </row>
    <row r="650" spans="1:6" ht="15.75" customHeight="1" x14ac:dyDescent="0.2">
      <c r="A650" s="1"/>
      <c r="B650" s="1"/>
      <c r="C650" s="1"/>
      <c r="D650" s="1"/>
      <c r="E650" s="1"/>
      <c r="F650" s="1"/>
    </row>
    <row r="651" spans="1:6" ht="15.75" customHeight="1" x14ac:dyDescent="0.2">
      <c r="A651" s="1"/>
      <c r="B651" s="1"/>
      <c r="C651" s="1"/>
      <c r="D651" s="1"/>
      <c r="E651" s="1"/>
      <c r="F651" s="1"/>
    </row>
    <row r="652" spans="1:6" ht="15.75" customHeight="1" x14ac:dyDescent="0.2">
      <c r="A652" s="1"/>
      <c r="B652" s="1"/>
      <c r="C652" s="1"/>
      <c r="D652" s="1"/>
      <c r="E652" s="1"/>
      <c r="F652" s="1"/>
    </row>
    <row r="653" spans="1:6" ht="15.75" customHeight="1" x14ac:dyDescent="0.2">
      <c r="A653" s="1"/>
      <c r="B653" s="1"/>
      <c r="C653" s="1"/>
      <c r="D653" s="1"/>
      <c r="E653" s="1"/>
      <c r="F653" s="1"/>
    </row>
    <row r="654" spans="1:6" ht="15.75" customHeight="1" x14ac:dyDescent="0.2">
      <c r="A654" s="1"/>
      <c r="B654" s="1"/>
      <c r="C654" s="1"/>
      <c r="D654" s="1"/>
      <c r="E654" s="1"/>
      <c r="F654" s="1"/>
    </row>
    <row r="655" spans="1:6" ht="15.75" customHeight="1" x14ac:dyDescent="0.2">
      <c r="A655" s="1"/>
      <c r="B655" s="1"/>
      <c r="C655" s="1"/>
      <c r="D655" s="1"/>
      <c r="E655" s="1"/>
      <c r="F655" s="1"/>
    </row>
    <row r="656" spans="1:6" ht="15.75" customHeight="1" x14ac:dyDescent="0.2">
      <c r="A656" s="1"/>
      <c r="B656" s="1"/>
      <c r="C656" s="1"/>
      <c r="D656" s="1"/>
      <c r="E656" s="1"/>
      <c r="F656" s="1"/>
    </row>
    <row r="657" spans="1:6" ht="15.75" customHeight="1" x14ac:dyDescent="0.2">
      <c r="A657" s="1"/>
      <c r="B657" s="1"/>
      <c r="C657" s="1"/>
      <c r="D657" s="1"/>
      <c r="E657" s="1"/>
      <c r="F657" s="1"/>
    </row>
    <row r="658" spans="1:6" ht="15.75" customHeight="1" x14ac:dyDescent="0.2">
      <c r="A658" s="1"/>
      <c r="B658" s="1"/>
      <c r="C658" s="1"/>
      <c r="D658" s="1"/>
      <c r="E658" s="1"/>
      <c r="F658" s="1"/>
    </row>
    <row r="659" spans="1:6" ht="15.75" customHeight="1" x14ac:dyDescent="0.2">
      <c r="A659" s="1"/>
      <c r="B659" s="1"/>
      <c r="C659" s="1"/>
      <c r="D659" s="1"/>
      <c r="E659" s="1"/>
      <c r="F659" s="1"/>
    </row>
    <row r="660" spans="1:6" ht="15.75" customHeight="1" x14ac:dyDescent="0.2">
      <c r="A660" s="1"/>
      <c r="B660" s="1"/>
      <c r="C660" s="1"/>
      <c r="D660" s="1"/>
      <c r="E660" s="1"/>
      <c r="F660" s="1"/>
    </row>
    <row r="661" spans="1:6" ht="15.75" customHeight="1" x14ac:dyDescent="0.2">
      <c r="A661" s="1"/>
      <c r="B661" s="1"/>
      <c r="C661" s="1"/>
      <c r="D661" s="1"/>
      <c r="E661" s="1"/>
      <c r="F661" s="1"/>
    </row>
    <row r="662" spans="1:6" ht="15.75" customHeight="1" x14ac:dyDescent="0.2">
      <c r="A662" s="1"/>
      <c r="B662" s="1"/>
      <c r="C662" s="1"/>
      <c r="D662" s="1"/>
      <c r="E662" s="1"/>
      <c r="F662" s="1"/>
    </row>
    <row r="663" spans="1:6" ht="15.75" customHeight="1" x14ac:dyDescent="0.2">
      <c r="A663" s="1"/>
      <c r="B663" s="1"/>
      <c r="C663" s="1"/>
      <c r="D663" s="1"/>
      <c r="E663" s="1"/>
      <c r="F663" s="1"/>
    </row>
    <row r="664" spans="1:6" ht="15.75" customHeight="1" x14ac:dyDescent="0.2">
      <c r="A664" s="1"/>
      <c r="B664" s="1"/>
      <c r="C664" s="1"/>
      <c r="D664" s="1"/>
      <c r="E664" s="1"/>
      <c r="F664" s="1"/>
    </row>
    <row r="665" spans="1:6" ht="15.75" customHeight="1" x14ac:dyDescent="0.2">
      <c r="A665" s="1"/>
      <c r="B665" s="1"/>
      <c r="C665" s="1"/>
      <c r="D665" s="1"/>
      <c r="E665" s="1"/>
      <c r="F665" s="1"/>
    </row>
    <row r="666" spans="1:6" ht="15.75" customHeight="1" x14ac:dyDescent="0.2">
      <c r="A666" s="1"/>
      <c r="B666" s="1"/>
      <c r="C666" s="1"/>
      <c r="D666" s="1"/>
      <c r="E666" s="1"/>
      <c r="F666" s="1"/>
    </row>
    <row r="667" spans="1:6" ht="15.75" customHeight="1" x14ac:dyDescent="0.2">
      <c r="A667" s="1"/>
      <c r="B667" s="1"/>
      <c r="C667" s="1"/>
      <c r="D667" s="1"/>
      <c r="E667" s="1"/>
      <c r="F667" s="1"/>
    </row>
    <row r="668" spans="1:6" ht="15.75" customHeight="1" x14ac:dyDescent="0.2">
      <c r="A668" s="1"/>
      <c r="B668" s="1"/>
      <c r="C668" s="1"/>
      <c r="D668" s="1"/>
      <c r="E668" s="1"/>
      <c r="F668" s="1"/>
    </row>
    <row r="669" spans="1:6" ht="15.75" customHeight="1" x14ac:dyDescent="0.2">
      <c r="A669" s="1"/>
      <c r="B669" s="1"/>
      <c r="C669" s="1"/>
      <c r="D669" s="1"/>
      <c r="E669" s="1"/>
      <c r="F669" s="1"/>
    </row>
    <row r="670" spans="1:6" ht="15.75" customHeight="1" x14ac:dyDescent="0.2">
      <c r="A670" s="1"/>
      <c r="B670" s="1"/>
      <c r="C670" s="1"/>
      <c r="D670" s="1"/>
      <c r="E670" s="1"/>
      <c r="F670" s="1"/>
    </row>
    <row r="671" spans="1:6" ht="15.75" customHeight="1" x14ac:dyDescent="0.2">
      <c r="A671" s="1"/>
      <c r="B671" s="1"/>
      <c r="C671" s="1"/>
      <c r="D671" s="1"/>
      <c r="E671" s="1"/>
      <c r="F671" s="1"/>
    </row>
    <row r="672" spans="1:6" ht="15.75" customHeight="1" x14ac:dyDescent="0.2">
      <c r="A672" s="1"/>
      <c r="B672" s="1"/>
      <c r="C672" s="1"/>
      <c r="D672" s="1"/>
      <c r="E672" s="1"/>
      <c r="F672" s="1"/>
    </row>
    <row r="673" spans="1:6" ht="15.75" customHeight="1" x14ac:dyDescent="0.2">
      <c r="A673" s="1"/>
      <c r="B673" s="1"/>
      <c r="C673" s="1"/>
      <c r="D673" s="1"/>
      <c r="E673" s="1"/>
      <c r="F673" s="1"/>
    </row>
    <row r="674" spans="1:6" ht="15.75" customHeight="1" x14ac:dyDescent="0.2">
      <c r="A674" s="1"/>
      <c r="B674" s="1"/>
      <c r="C674" s="1"/>
      <c r="D674" s="1"/>
      <c r="E674" s="1"/>
      <c r="F674" s="1"/>
    </row>
    <row r="675" spans="1:6" ht="15.75" customHeight="1" x14ac:dyDescent="0.2">
      <c r="A675" s="1"/>
      <c r="B675" s="1"/>
      <c r="C675" s="1"/>
      <c r="D675" s="1"/>
      <c r="E675" s="1"/>
      <c r="F675" s="1"/>
    </row>
    <row r="676" spans="1:6" ht="15.75" customHeight="1" x14ac:dyDescent="0.2">
      <c r="A676" s="1"/>
      <c r="B676" s="1"/>
      <c r="C676" s="1"/>
      <c r="D676" s="1"/>
      <c r="E676" s="1"/>
      <c r="F676" s="1"/>
    </row>
    <row r="677" spans="1:6" ht="15.75" customHeight="1" x14ac:dyDescent="0.2">
      <c r="A677" s="1"/>
      <c r="B677" s="1"/>
      <c r="C677" s="1"/>
      <c r="D677" s="1"/>
      <c r="E677" s="1"/>
      <c r="F677" s="1"/>
    </row>
    <row r="678" spans="1:6" ht="15.75" customHeight="1" x14ac:dyDescent="0.2">
      <c r="A678" s="1"/>
      <c r="B678" s="1"/>
      <c r="C678" s="1"/>
      <c r="D678" s="1"/>
      <c r="E678" s="1"/>
      <c r="F678" s="1"/>
    </row>
    <row r="679" spans="1:6" ht="15.75" customHeight="1" x14ac:dyDescent="0.2">
      <c r="A679" s="1"/>
      <c r="B679" s="1"/>
      <c r="C679" s="1"/>
      <c r="D679" s="1"/>
      <c r="E679" s="1"/>
      <c r="F679" s="1"/>
    </row>
    <row r="680" spans="1:6" ht="15.75" customHeight="1" x14ac:dyDescent="0.2">
      <c r="A680" s="1"/>
      <c r="B680" s="1"/>
      <c r="C680" s="1"/>
      <c r="D680" s="1"/>
      <c r="E680" s="1"/>
      <c r="F680" s="1"/>
    </row>
    <row r="681" spans="1:6" ht="15.75" customHeight="1" x14ac:dyDescent="0.2">
      <c r="A681" s="1"/>
      <c r="B681" s="1"/>
      <c r="C681" s="1"/>
      <c r="D681" s="1"/>
      <c r="E681" s="1"/>
      <c r="F681" s="1"/>
    </row>
    <row r="682" spans="1:6" ht="15.75" customHeight="1" x14ac:dyDescent="0.2">
      <c r="A682" s="1"/>
      <c r="B682" s="1"/>
      <c r="C682" s="1"/>
      <c r="D682" s="1"/>
      <c r="E682" s="1"/>
      <c r="F682" s="1"/>
    </row>
    <row r="683" spans="1:6" ht="15.75" customHeight="1" x14ac:dyDescent="0.2">
      <c r="A683" s="1"/>
      <c r="B683" s="1"/>
      <c r="C683" s="1"/>
      <c r="D683" s="1"/>
      <c r="E683" s="1"/>
      <c r="F683" s="1"/>
    </row>
    <row r="684" spans="1:6" ht="15.75" customHeight="1" x14ac:dyDescent="0.2">
      <c r="A684" s="1"/>
      <c r="B684" s="1"/>
      <c r="C684" s="1"/>
      <c r="D684" s="1"/>
      <c r="E684" s="1"/>
      <c r="F684" s="1"/>
    </row>
    <row r="685" spans="1:6" ht="15.75" customHeight="1" x14ac:dyDescent="0.2">
      <c r="A685" s="1"/>
      <c r="B685" s="1"/>
      <c r="C685" s="1"/>
      <c r="D685" s="1"/>
      <c r="E685" s="1"/>
      <c r="F685" s="1"/>
    </row>
    <row r="686" spans="1:6" ht="15.75" customHeight="1" x14ac:dyDescent="0.2">
      <c r="A686" s="1"/>
      <c r="B686" s="1"/>
      <c r="C686" s="1"/>
      <c r="D686" s="1"/>
      <c r="E686" s="1"/>
      <c r="F686" s="1"/>
    </row>
    <row r="687" spans="1:6" ht="15.75" customHeight="1" x14ac:dyDescent="0.2">
      <c r="A687" s="1"/>
      <c r="B687" s="1"/>
      <c r="C687" s="1"/>
      <c r="D687" s="1"/>
      <c r="E687" s="1"/>
      <c r="F687" s="1"/>
    </row>
    <row r="688" spans="1:6" ht="15.75" customHeight="1" x14ac:dyDescent="0.2">
      <c r="A688" s="1"/>
      <c r="B688" s="1"/>
      <c r="C688" s="1"/>
      <c r="D688" s="1"/>
      <c r="E688" s="1"/>
      <c r="F688" s="1"/>
    </row>
    <row r="689" spans="1:6" ht="15.75" customHeight="1" x14ac:dyDescent="0.2">
      <c r="A689" s="1"/>
      <c r="B689" s="1"/>
      <c r="C689" s="1"/>
      <c r="D689" s="1"/>
      <c r="E689" s="1"/>
      <c r="F689" s="1"/>
    </row>
    <row r="690" spans="1:6" ht="15.75" customHeight="1" x14ac:dyDescent="0.2">
      <c r="A690" s="1"/>
      <c r="B690" s="1"/>
      <c r="C690" s="1"/>
      <c r="D690" s="1"/>
      <c r="E690" s="1"/>
      <c r="F690" s="1"/>
    </row>
    <row r="691" spans="1:6" ht="15.75" customHeight="1" x14ac:dyDescent="0.2">
      <c r="A691" s="1"/>
      <c r="B691" s="1"/>
      <c r="C691" s="1"/>
      <c r="D691" s="1"/>
      <c r="E691" s="1"/>
      <c r="F691" s="1"/>
    </row>
    <row r="692" spans="1:6" ht="15.75" customHeight="1" x14ac:dyDescent="0.2">
      <c r="A692" s="1"/>
      <c r="B692" s="1"/>
      <c r="C692" s="1"/>
      <c r="D692" s="1"/>
      <c r="E692" s="1"/>
      <c r="F692" s="1"/>
    </row>
    <row r="693" spans="1:6" ht="15.75" customHeight="1" x14ac:dyDescent="0.2">
      <c r="A693" s="1"/>
      <c r="B693" s="1"/>
      <c r="C693" s="1"/>
      <c r="D693" s="1"/>
      <c r="E693" s="1"/>
      <c r="F693" s="1"/>
    </row>
    <row r="694" spans="1:6" ht="15.75" customHeight="1" x14ac:dyDescent="0.2">
      <c r="A694" s="1"/>
      <c r="B694" s="1"/>
      <c r="C694" s="1"/>
      <c r="D694" s="1"/>
      <c r="E694" s="1"/>
      <c r="F694" s="1"/>
    </row>
    <row r="695" spans="1:6" ht="15.75" customHeight="1" x14ac:dyDescent="0.2">
      <c r="A695" s="1"/>
      <c r="B695" s="1"/>
      <c r="C695" s="1"/>
      <c r="D695" s="1"/>
      <c r="E695" s="1"/>
      <c r="F695" s="1"/>
    </row>
    <row r="696" spans="1:6" ht="15.75" customHeight="1" x14ac:dyDescent="0.2">
      <c r="A696" s="1"/>
      <c r="B696" s="1"/>
      <c r="C696" s="1"/>
      <c r="D696" s="1"/>
      <c r="E696" s="1"/>
      <c r="F696" s="1"/>
    </row>
    <row r="697" spans="1:6" ht="15.75" customHeight="1" x14ac:dyDescent="0.2">
      <c r="A697" s="1"/>
      <c r="B697" s="1"/>
      <c r="C697" s="1"/>
      <c r="D697" s="1"/>
      <c r="E697" s="1"/>
      <c r="F697" s="1"/>
    </row>
    <row r="698" spans="1:6" ht="15.75" customHeight="1" x14ac:dyDescent="0.2">
      <c r="A698" s="1"/>
      <c r="B698" s="1"/>
      <c r="C698" s="1"/>
      <c r="D698" s="1"/>
      <c r="E698" s="1"/>
      <c r="F698" s="1"/>
    </row>
    <row r="699" spans="1:6" ht="15.75" customHeight="1" x14ac:dyDescent="0.2">
      <c r="A699" s="1"/>
      <c r="B699" s="1"/>
      <c r="C699" s="1"/>
      <c r="D699" s="1"/>
      <c r="E699" s="1"/>
      <c r="F699" s="1"/>
    </row>
    <row r="700" spans="1:6" ht="15.75" customHeight="1" x14ac:dyDescent="0.2">
      <c r="A700" s="1"/>
      <c r="B700" s="1"/>
      <c r="C700" s="1"/>
      <c r="D700" s="1"/>
      <c r="E700" s="1"/>
      <c r="F700" s="1"/>
    </row>
    <row r="701" spans="1:6" ht="15.75" customHeight="1" x14ac:dyDescent="0.2">
      <c r="A701" s="1"/>
      <c r="B701" s="1"/>
      <c r="C701" s="1"/>
      <c r="D701" s="1"/>
      <c r="E701" s="1"/>
      <c r="F701" s="1"/>
    </row>
    <row r="702" spans="1:6" ht="15.75" customHeight="1" x14ac:dyDescent="0.2">
      <c r="A702" s="1"/>
      <c r="B702" s="1"/>
      <c r="C702" s="1"/>
      <c r="D702" s="1"/>
      <c r="E702" s="1"/>
      <c r="F702" s="1"/>
    </row>
    <row r="703" spans="1:6" ht="15.75" customHeight="1" x14ac:dyDescent="0.2">
      <c r="A703" s="1"/>
      <c r="B703" s="1"/>
      <c r="C703" s="1"/>
      <c r="D703" s="1"/>
      <c r="E703" s="1"/>
      <c r="F703" s="1"/>
    </row>
    <row r="704" spans="1:6" ht="15.75" customHeight="1" x14ac:dyDescent="0.2">
      <c r="A704" s="1"/>
      <c r="B704" s="1"/>
      <c r="C704" s="1"/>
      <c r="D704" s="1"/>
      <c r="E704" s="1"/>
      <c r="F704" s="1"/>
    </row>
    <row r="705" spans="1:6" ht="15.75" customHeight="1" x14ac:dyDescent="0.2">
      <c r="A705" s="1"/>
      <c r="B705" s="1"/>
      <c r="C705" s="1"/>
      <c r="D705" s="1"/>
      <c r="E705" s="1"/>
      <c r="F705" s="1"/>
    </row>
    <row r="706" spans="1:6" ht="15.75" customHeight="1" x14ac:dyDescent="0.2">
      <c r="A706" s="1"/>
      <c r="B706" s="1"/>
      <c r="C706" s="1"/>
      <c r="D706" s="1"/>
      <c r="E706" s="1"/>
      <c r="F706" s="1"/>
    </row>
    <row r="707" spans="1:6" ht="15.75" customHeight="1" x14ac:dyDescent="0.2">
      <c r="A707" s="1"/>
      <c r="B707" s="1"/>
      <c r="C707" s="1"/>
      <c r="D707" s="1"/>
      <c r="E707" s="1"/>
      <c r="F707" s="1"/>
    </row>
    <row r="708" spans="1:6" ht="15.75" customHeight="1" x14ac:dyDescent="0.2">
      <c r="A708" s="1"/>
      <c r="B708" s="1"/>
      <c r="C708" s="1"/>
      <c r="D708" s="1"/>
      <c r="E708" s="1"/>
      <c r="F708" s="1"/>
    </row>
    <row r="709" spans="1:6" ht="15.75" customHeight="1" x14ac:dyDescent="0.2">
      <c r="A709" s="1"/>
      <c r="B709" s="1"/>
      <c r="C709" s="1"/>
      <c r="D709" s="1"/>
      <c r="E709" s="1"/>
      <c r="F709" s="1"/>
    </row>
    <row r="710" spans="1:6" ht="15.75" customHeight="1" x14ac:dyDescent="0.2">
      <c r="A710" s="1"/>
      <c r="B710" s="1"/>
      <c r="C710" s="1"/>
      <c r="D710" s="1"/>
      <c r="E710" s="1"/>
      <c r="F710" s="1"/>
    </row>
    <row r="711" spans="1:6" ht="15.75" customHeight="1" x14ac:dyDescent="0.2">
      <c r="A711" s="1"/>
      <c r="B711" s="1"/>
      <c r="C711" s="1"/>
      <c r="D711" s="1"/>
      <c r="E711" s="1"/>
      <c r="F711" s="1"/>
    </row>
    <row r="712" spans="1:6" ht="15.75" customHeight="1" x14ac:dyDescent="0.2">
      <c r="A712" s="1"/>
      <c r="B712" s="1"/>
      <c r="C712" s="1"/>
      <c r="D712" s="1"/>
      <c r="E712" s="1"/>
      <c r="F712" s="1"/>
    </row>
    <row r="713" spans="1:6" ht="15.75" customHeight="1" x14ac:dyDescent="0.2">
      <c r="A713" s="1"/>
      <c r="B713" s="1"/>
      <c r="C713" s="1"/>
      <c r="D713" s="1"/>
      <c r="E713" s="1"/>
      <c r="F713" s="1"/>
    </row>
    <row r="714" spans="1:6" ht="15.75" customHeight="1" x14ac:dyDescent="0.2">
      <c r="A714" s="1"/>
      <c r="B714" s="1"/>
      <c r="C714" s="1"/>
      <c r="D714" s="1"/>
      <c r="E714" s="1"/>
      <c r="F714" s="1"/>
    </row>
    <row r="715" spans="1:6" ht="15.75" customHeight="1" x14ac:dyDescent="0.2">
      <c r="A715" s="1"/>
      <c r="B715" s="1"/>
      <c r="C715" s="1"/>
      <c r="D715" s="1"/>
      <c r="E715" s="1"/>
      <c r="F715" s="1"/>
    </row>
    <row r="716" spans="1:6" ht="15.75" customHeight="1" x14ac:dyDescent="0.2">
      <c r="A716" s="1"/>
      <c r="B716" s="1"/>
      <c r="C716" s="1"/>
      <c r="D716" s="1"/>
      <c r="E716" s="1"/>
      <c r="F716" s="1"/>
    </row>
    <row r="717" spans="1:6" ht="15.75" customHeight="1" x14ac:dyDescent="0.2">
      <c r="A717" s="1"/>
      <c r="B717" s="1"/>
      <c r="C717" s="1"/>
      <c r="D717" s="1"/>
      <c r="E717" s="1"/>
      <c r="F717" s="1"/>
    </row>
    <row r="718" spans="1:6" ht="15.75" customHeight="1" x14ac:dyDescent="0.2">
      <c r="A718" s="1"/>
      <c r="B718" s="1"/>
      <c r="C718" s="1"/>
      <c r="D718" s="1"/>
      <c r="E718" s="1"/>
      <c r="F718" s="1"/>
    </row>
    <row r="719" spans="1:6" ht="15.75" customHeight="1" x14ac:dyDescent="0.2">
      <c r="A719" s="1"/>
      <c r="B719" s="1"/>
      <c r="C719" s="1"/>
      <c r="D719" s="1"/>
      <c r="E719" s="1"/>
      <c r="F719" s="1"/>
    </row>
    <row r="720" spans="1:6" ht="15.75" customHeight="1" x14ac:dyDescent="0.2">
      <c r="A720" s="1"/>
      <c r="B720" s="1"/>
      <c r="C720" s="1"/>
      <c r="D720" s="1"/>
      <c r="E720" s="1"/>
      <c r="F720" s="1"/>
    </row>
    <row r="721" spans="1:6" ht="15.75" customHeight="1" x14ac:dyDescent="0.2">
      <c r="A721" s="1"/>
      <c r="B721" s="1"/>
      <c r="C721" s="1"/>
      <c r="D721" s="1"/>
      <c r="E721" s="1"/>
      <c r="F721" s="1"/>
    </row>
    <row r="722" spans="1:6" ht="15.75" customHeight="1" x14ac:dyDescent="0.2">
      <c r="A722" s="1"/>
      <c r="B722" s="1"/>
      <c r="C722" s="1"/>
      <c r="D722" s="1"/>
      <c r="E722" s="1"/>
      <c r="F722" s="1"/>
    </row>
    <row r="723" spans="1:6" ht="15.75" customHeight="1" x14ac:dyDescent="0.2">
      <c r="A723" s="1"/>
      <c r="B723" s="1"/>
      <c r="C723" s="1"/>
      <c r="D723" s="1"/>
      <c r="E723" s="1"/>
      <c r="F723" s="1"/>
    </row>
    <row r="724" spans="1:6" ht="15.75" customHeight="1" x14ac:dyDescent="0.2">
      <c r="A724" s="1"/>
      <c r="B724" s="1"/>
      <c r="C724" s="1"/>
      <c r="D724" s="1"/>
      <c r="E724" s="1"/>
      <c r="F724" s="1"/>
    </row>
    <row r="725" spans="1:6" ht="15.75" customHeight="1" x14ac:dyDescent="0.2">
      <c r="A725" s="1"/>
      <c r="B725" s="1"/>
      <c r="C725" s="1"/>
      <c r="D725" s="1"/>
      <c r="E725" s="1"/>
      <c r="F725" s="1"/>
    </row>
    <row r="726" spans="1:6" ht="15.75" customHeight="1" x14ac:dyDescent="0.2">
      <c r="A726" s="1"/>
      <c r="B726" s="1"/>
      <c r="C726" s="1"/>
      <c r="D726" s="1"/>
      <c r="E726" s="1"/>
      <c r="F726" s="1"/>
    </row>
    <row r="727" spans="1:6" ht="15.75" customHeight="1" x14ac:dyDescent="0.2">
      <c r="A727" s="1"/>
      <c r="B727" s="1"/>
      <c r="C727" s="1"/>
      <c r="D727" s="1"/>
      <c r="E727" s="1"/>
      <c r="F727" s="1"/>
    </row>
    <row r="728" spans="1:6" ht="15.75" customHeight="1" x14ac:dyDescent="0.2">
      <c r="A728" s="1"/>
      <c r="B728" s="1"/>
      <c r="C728" s="1"/>
      <c r="D728" s="1"/>
      <c r="E728" s="1"/>
      <c r="F728" s="1"/>
    </row>
    <row r="729" spans="1:6" ht="15.75" customHeight="1" x14ac:dyDescent="0.2">
      <c r="A729" s="1"/>
      <c r="B729" s="1"/>
      <c r="C729" s="1"/>
      <c r="D729" s="1"/>
      <c r="E729" s="1"/>
      <c r="F729" s="1"/>
    </row>
    <row r="730" spans="1:6" ht="15.75" customHeight="1" x14ac:dyDescent="0.2">
      <c r="A730" s="1"/>
      <c r="B730" s="1"/>
      <c r="C730" s="1"/>
      <c r="D730" s="1"/>
      <c r="E730" s="1"/>
      <c r="F730" s="1"/>
    </row>
    <row r="731" spans="1:6" ht="15.75" customHeight="1" x14ac:dyDescent="0.2">
      <c r="A731" s="1"/>
      <c r="B731" s="1"/>
      <c r="C731" s="1"/>
      <c r="D731" s="1"/>
      <c r="E731" s="1"/>
      <c r="F731" s="1"/>
    </row>
    <row r="732" spans="1:6" ht="15.75" customHeight="1" x14ac:dyDescent="0.2">
      <c r="A732" s="1"/>
      <c r="B732" s="1"/>
      <c r="C732" s="1"/>
      <c r="D732" s="1"/>
      <c r="E732" s="1"/>
      <c r="F732" s="1"/>
    </row>
    <row r="733" spans="1:6" ht="15.75" customHeight="1" x14ac:dyDescent="0.2">
      <c r="A733" s="1"/>
      <c r="B733" s="1"/>
      <c r="C733" s="1"/>
      <c r="D733" s="1"/>
      <c r="E733" s="1"/>
      <c r="F733" s="1"/>
    </row>
    <row r="734" spans="1:6" ht="15.75" customHeight="1" x14ac:dyDescent="0.2">
      <c r="A734" s="1"/>
      <c r="B734" s="1"/>
      <c r="C734" s="1"/>
      <c r="D734" s="1"/>
      <c r="E734" s="1"/>
      <c r="F734" s="1"/>
    </row>
    <row r="735" spans="1:6" ht="15.75" customHeight="1" x14ac:dyDescent="0.2">
      <c r="A735" s="1"/>
      <c r="B735" s="1"/>
      <c r="C735" s="1"/>
      <c r="D735" s="1"/>
      <c r="E735" s="1"/>
      <c r="F735" s="1"/>
    </row>
    <row r="736" spans="1:6" ht="15.75" customHeight="1" x14ac:dyDescent="0.2">
      <c r="A736" s="1"/>
      <c r="B736" s="1"/>
      <c r="C736" s="1"/>
      <c r="D736" s="1"/>
      <c r="E736" s="1"/>
      <c r="F736" s="1"/>
    </row>
    <row r="737" spans="1:6" ht="15.75" customHeight="1" x14ac:dyDescent="0.2">
      <c r="A737" s="1"/>
      <c r="B737" s="1"/>
      <c r="C737" s="1"/>
      <c r="D737" s="1"/>
      <c r="E737" s="1"/>
      <c r="F737" s="1"/>
    </row>
    <row r="738" spans="1:6" ht="15.75" customHeight="1" x14ac:dyDescent="0.2">
      <c r="A738" s="1"/>
      <c r="B738" s="1"/>
      <c r="C738" s="1"/>
      <c r="D738" s="1"/>
      <c r="E738" s="1"/>
      <c r="F738" s="1"/>
    </row>
    <row r="739" spans="1:6" ht="15.75" customHeight="1" x14ac:dyDescent="0.2">
      <c r="A739" s="1"/>
      <c r="B739" s="1"/>
      <c r="C739" s="1"/>
      <c r="D739" s="1"/>
      <c r="E739" s="1"/>
      <c r="F739" s="1"/>
    </row>
    <row r="740" spans="1:6" ht="15.75" customHeight="1" x14ac:dyDescent="0.2">
      <c r="A740" s="1"/>
      <c r="B740" s="1"/>
      <c r="C740" s="1"/>
      <c r="D740" s="1"/>
      <c r="E740" s="1"/>
      <c r="F740" s="1"/>
    </row>
    <row r="741" spans="1:6" ht="15.75" customHeight="1" x14ac:dyDescent="0.2">
      <c r="A741" s="1"/>
      <c r="B741" s="1"/>
      <c r="C741" s="1"/>
      <c r="D741" s="1"/>
      <c r="E741" s="1"/>
      <c r="F741" s="1"/>
    </row>
    <row r="742" spans="1:6" ht="15.75" customHeight="1" x14ac:dyDescent="0.2">
      <c r="A742" s="1"/>
      <c r="B742" s="1"/>
      <c r="C742" s="1"/>
      <c r="D742" s="1"/>
      <c r="E742" s="1"/>
      <c r="F742" s="1"/>
    </row>
    <row r="743" spans="1:6" ht="15.75" customHeight="1" x14ac:dyDescent="0.2">
      <c r="A743" s="1"/>
      <c r="B743" s="1"/>
      <c r="C743" s="1"/>
      <c r="D743" s="1"/>
      <c r="E743" s="1"/>
      <c r="F743" s="1"/>
    </row>
    <row r="744" spans="1:6" ht="15.75" customHeight="1" x14ac:dyDescent="0.2">
      <c r="A744" s="1"/>
      <c r="B744" s="1"/>
      <c r="C744" s="1"/>
      <c r="D744" s="1"/>
      <c r="E744" s="1"/>
      <c r="F744" s="1"/>
    </row>
    <row r="745" spans="1:6" ht="15.75" customHeight="1" x14ac:dyDescent="0.2">
      <c r="A745" s="1"/>
      <c r="B745" s="1"/>
      <c r="C745" s="1"/>
      <c r="D745" s="1"/>
      <c r="E745" s="1"/>
      <c r="F745" s="1"/>
    </row>
    <row r="746" spans="1:6" ht="15.75" customHeight="1" x14ac:dyDescent="0.2">
      <c r="A746" s="1"/>
      <c r="B746" s="1"/>
      <c r="C746" s="1"/>
      <c r="D746" s="1"/>
      <c r="E746" s="1"/>
      <c r="F746" s="1"/>
    </row>
    <row r="747" spans="1:6" ht="15.75" customHeight="1" x14ac:dyDescent="0.2">
      <c r="A747" s="1"/>
      <c r="B747" s="1"/>
      <c r="C747" s="1"/>
      <c r="D747" s="1"/>
      <c r="E747" s="1"/>
      <c r="F747" s="1"/>
    </row>
    <row r="748" spans="1:6" ht="15.75" customHeight="1" x14ac:dyDescent="0.2">
      <c r="A748" s="1"/>
      <c r="B748" s="1"/>
      <c r="C748" s="1"/>
      <c r="D748" s="1"/>
      <c r="E748" s="1"/>
      <c r="F748" s="1"/>
    </row>
    <row r="749" spans="1:6" ht="15.75" customHeight="1" x14ac:dyDescent="0.2">
      <c r="A749" s="1"/>
      <c r="B749" s="1"/>
      <c r="C749" s="1"/>
      <c r="D749" s="1"/>
      <c r="E749" s="1"/>
      <c r="F749" s="1"/>
    </row>
    <row r="750" spans="1:6" ht="15.75" customHeight="1" x14ac:dyDescent="0.2">
      <c r="A750" s="1"/>
      <c r="B750" s="1"/>
      <c r="C750" s="1"/>
      <c r="D750" s="1"/>
      <c r="E750" s="1"/>
      <c r="F750" s="1"/>
    </row>
    <row r="751" spans="1:6" ht="15.75" customHeight="1" x14ac:dyDescent="0.2">
      <c r="A751" s="1"/>
      <c r="B751" s="1"/>
      <c r="C751" s="1"/>
      <c r="D751" s="1"/>
      <c r="E751" s="1"/>
      <c r="F751" s="1"/>
    </row>
    <row r="752" spans="1:6" ht="15.75" customHeight="1" x14ac:dyDescent="0.2">
      <c r="A752" s="1"/>
      <c r="B752" s="1"/>
      <c r="C752" s="1"/>
      <c r="D752" s="1"/>
      <c r="E752" s="1"/>
      <c r="F752" s="1"/>
    </row>
    <row r="753" spans="1:6" ht="15.75" customHeight="1" x14ac:dyDescent="0.2">
      <c r="A753" s="1"/>
      <c r="B753" s="1"/>
      <c r="C753" s="1"/>
      <c r="D753" s="1"/>
      <c r="E753" s="1"/>
      <c r="F753" s="1"/>
    </row>
    <row r="754" spans="1:6" ht="15.75" customHeight="1" x14ac:dyDescent="0.2">
      <c r="A754" s="1"/>
      <c r="B754" s="1"/>
      <c r="C754" s="1"/>
      <c r="D754" s="1"/>
      <c r="E754" s="1"/>
      <c r="F754" s="1"/>
    </row>
    <row r="755" spans="1:6" ht="15.75" customHeight="1" x14ac:dyDescent="0.2">
      <c r="A755" s="1"/>
      <c r="B755" s="1"/>
      <c r="C755" s="1"/>
      <c r="D755" s="1"/>
      <c r="E755" s="1"/>
      <c r="F755" s="1"/>
    </row>
    <row r="756" spans="1:6" ht="15.75" customHeight="1" x14ac:dyDescent="0.2">
      <c r="A756" s="1"/>
      <c r="B756" s="1"/>
      <c r="C756" s="1"/>
      <c r="D756" s="1"/>
      <c r="E756" s="1"/>
      <c r="F756" s="1"/>
    </row>
    <row r="757" spans="1:6" ht="15.75" customHeight="1" x14ac:dyDescent="0.2">
      <c r="A757" s="1"/>
      <c r="B757" s="1"/>
      <c r="C757" s="1"/>
      <c r="D757" s="1"/>
      <c r="E757" s="1"/>
      <c r="F757" s="1"/>
    </row>
    <row r="758" spans="1:6" ht="15.75" customHeight="1" x14ac:dyDescent="0.2">
      <c r="A758" s="1"/>
      <c r="B758" s="1"/>
      <c r="C758" s="1"/>
      <c r="D758" s="1"/>
      <c r="E758" s="1"/>
      <c r="F758" s="1"/>
    </row>
    <row r="759" spans="1:6" ht="15.75" customHeight="1" x14ac:dyDescent="0.2">
      <c r="A759" s="1"/>
      <c r="B759" s="1"/>
      <c r="C759" s="1"/>
      <c r="D759" s="1"/>
      <c r="E759" s="1"/>
      <c r="F759" s="1"/>
    </row>
    <row r="760" spans="1:6" ht="15.75" customHeight="1" x14ac:dyDescent="0.2">
      <c r="A760" s="1"/>
      <c r="B760" s="1"/>
      <c r="C760" s="1"/>
      <c r="D760" s="1"/>
      <c r="E760" s="1"/>
      <c r="F760" s="1"/>
    </row>
    <row r="761" spans="1:6" ht="15.75" customHeight="1" x14ac:dyDescent="0.2">
      <c r="A761" s="1"/>
      <c r="B761" s="1"/>
      <c r="C761" s="1"/>
      <c r="D761" s="1"/>
      <c r="E761" s="1"/>
      <c r="F761" s="1"/>
    </row>
    <row r="762" spans="1:6" ht="15.75" customHeight="1" x14ac:dyDescent="0.2">
      <c r="A762" s="1"/>
      <c r="B762" s="1"/>
      <c r="C762" s="1"/>
      <c r="D762" s="1"/>
      <c r="E762" s="1"/>
      <c r="F762" s="1"/>
    </row>
    <row r="763" spans="1:6" ht="15.75" customHeight="1" x14ac:dyDescent="0.2">
      <c r="A763" s="1"/>
      <c r="B763" s="1"/>
      <c r="C763" s="1"/>
      <c r="D763" s="1"/>
      <c r="E763" s="1"/>
      <c r="F763" s="1"/>
    </row>
    <row r="764" spans="1:6" ht="15.75" customHeight="1" x14ac:dyDescent="0.2">
      <c r="A764" s="1"/>
      <c r="B764" s="1"/>
      <c r="C764" s="1"/>
      <c r="D764" s="1"/>
      <c r="E764" s="1"/>
      <c r="F764" s="1"/>
    </row>
    <row r="765" spans="1:6" ht="15.75" customHeight="1" x14ac:dyDescent="0.2">
      <c r="A765" s="1"/>
      <c r="B765" s="1"/>
      <c r="C765" s="1"/>
      <c r="D765" s="1"/>
      <c r="E765" s="1"/>
      <c r="F765" s="1"/>
    </row>
    <row r="766" spans="1:6" ht="15.75" customHeight="1" x14ac:dyDescent="0.2">
      <c r="A766" s="1"/>
      <c r="B766" s="1"/>
      <c r="C766" s="1"/>
      <c r="D766" s="1"/>
      <c r="E766" s="1"/>
      <c r="F766" s="1"/>
    </row>
    <row r="767" spans="1:6" ht="15.75" customHeight="1" x14ac:dyDescent="0.2">
      <c r="A767" s="1"/>
      <c r="B767" s="1"/>
      <c r="C767" s="1"/>
      <c r="D767" s="1"/>
      <c r="E767" s="1"/>
      <c r="F767" s="1"/>
    </row>
    <row r="768" spans="1:6" ht="15.75" customHeight="1" x14ac:dyDescent="0.2">
      <c r="A768" s="1"/>
      <c r="B768" s="1"/>
      <c r="C768" s="1"/>
      <c r="D768" s="1"/>
      <c r="E768" s="1"/>
      <c r="F768" s="1"/>
    </row>
    <row r="769" spans="1:6" ht="15.75" customHeight="1" x14ac:dyDescent="0.2">
      <c r="A769" s="1"/>
      <c r="B769" s="1"/>
      <c r="C769" s="1"/>
      <c r="D769" s="1"/>
      <c r="E769" s="1"/>
      <c r="F769" s="1"/>
    </row>
    <row r="770" spans="1:6" ht="15.75" customHeight="1" x14ac:dyDescent="0.2">
      <c r="A770" s="1"/>
      <c r="B770" s="1"/>
      <c r="C770" s="1"/>
      <c r="D770" s="1"/>
      <c r="E770" s="1"/>
      <c r="F770" s="1"/>
    </row>
    <row r="771" spans="1:6" ht="15.75" customHeight="1" x14ac:dyDescent="0.2">
      <c r="A771" s="1"/>
      <c r="B771" s="1"/>
      <c r="C771" s="1"/>
      <c r="D771" s="1"/>
      <c r="E771" s="1"/>
      <c r="F771" s="1"/>
    </row>
    <row r="772" spans="1:6" ht="15.75" customHeight="1" x14ac:dyDescent="0.2">
      <c r="A772" s="1"/>
      <c r="B772" s="1"/>
      <c r="C772" s="1"/>
      <c r="D772" s="1"/>
      <c r="E772" s="1"/>
      <c r="F772" s="1"/>
    </row>
    <row r="773" spans="1:6" ht="15.75" customHeight="1" x14ac:dyDescent="0.2">
      <c r="A773" s="1"/>
      <c r="B773" s="1"/>
      <c r="C773" s="1"/>
      <c r="D773" s="1"/>
      <c r="E773" s="1"/>
      <c r="F773" s="1"/>
    </row>
    <row r="774" spans="1:6" ht="15.75" customHeight="1" x14ac:dyDescent="0.2">
      <c r="A774" s="1"/>
      <c r="B774" s="1"/>
      <c r="C774" s="1"/>
      <c r="D774" s="1"/>
      <c r="E774" s="1"/>
      <c r="F774" s="1"/>
    </row>
    <row r="775" spans="1:6" ht="15.75" customHeight="1" x14ac:dyDescent="0.2">
      <c r="A775" s="1"/>
      <c r="B775" s="1"/>
      <c r="C775" s="1"/>
      <c r="D775" s="1"/>
      <c r="E775" s="1"/>
      <c r="F775" s="1"/>
    </row>
    <row r="776" spans="1:6" ht="15.75" customHeight="1" x14ac:dyDescent="0.2">
      <c r="A776" s="1"/>
      <c r="B776" s="1"/>
      <c r="C776" s="1"/>
      <c r="D776" s="1"/>
      <c r="E776" s="1"/>
      <c r="F776" s="1"/>
    </row>
    <row r="777" spans="1:6" ht="15.75" customHeight="1" x14ac:dyDescent="0.2">
      <c r="A777" s="1"/>
      <c r="B777" s="1"/>
      <c r="C777" s="1"/>
      <c r="D777" s="1"/>
      <c r="E777" s="1"/>
      <c r="F777" s="1"/>
    </row>
    <row r="778" spans="1:6" ht="15.75" customHeight="1" x14ac:dyDescent="0.2">
      <c r="A778" s="1"/>
      <c r="B778" s="1"/>
      <c r="C778" s="1"/>
      <c r="D778" s="1"/>
      <c r="E778" s="1"/>
      <c r="F778" s="1"/>
    </row>
    <row r="779" spans="1:6" ht="15.75" customHeight="1" x14ac:dyDescent="0.2">
      <c r="A779" s="1"/>
      <c r="B779" s="1"/>
      <c r="C779" s="1"/>
      <c r="D779" s="1"/>
      <c r="E779" s="1"/>
      <c r="F779" s="1"/>
    </row>
    <row r="780" spans="1:6" ht="15.75" customHeight="1" x14ac:dyDescent="0.2">
      <c r="A780" s="1"/>
      <c r="B780" s="1"/>
      <c r="C780" s="1"/>
      <c r="D780" s="1"/>
      <c r="E780" s="1"/>
      <c r="F780" s="1"/>
    </row>
    <row r="781" spans="1:6" ht="15.75" customHeight="1" x14ac:dyDescent="0.2">
      <c r="A781" s="1"/>
      <c r="B781" s="1"/>
      <c r="C781" s="1"/>
      <c r="D781" s="1"/>
      <c r="E781" s="1"/>
      <c r="F781" s="1"/>
    </row>
    <row r="782" spans="1:6" ht="15.75" customHeight="1" x14ac:dyDescent="0.2">
      <c r="A782" s="1"/>
      <c r="B782" s="1"/>
      <c r="C782" s="1"/>
      <c r="D782" s="1"/>
      <c r="E782" s="1"/>
      <c r="F782" s="1"/>
    </row>
    <row r="783" spans="1:6" ht="15.75" customHeight="1" x14ac:dyDescent="0.2">
      <c r="A783" s="1"/>
      <c r="B783" s="1"/>
      <c r="C783" s="1"/>
      <c r="D783" s="1"/>
      <c r="E783" s="1"/>
      <c r="F783" s="1"/>
    </row>
    <row r="784" spans="1:6" ht="15.75" customHeight="1" x14ac:dyDescent="0.2">
      <c r="A784" s="1"/>
      <c r="B784" s="1"/>
      <c r="C784" s="1"/>
      <c r="D784" s="1"/>
      <c r="E784" s="1"/>
      <c r="F784" s="1"/>
    </row>
    <row r="785" spans="1:6" ht="15.75" customHeight="1" x14ac:dyDescent="0.2">
      <c r="A785" s="1"/>
      <c r="B785" s="1"/>
      <c r="C785" s="1"/>
      <c r="D785" s="1"/>
      <c r="E785" s="1"/>
      <c r="F785" s="1"/>
    </row>
    <row r="786" spans="1:6" ht="15.75" customHeight="1" x14ac:dyDescent="0.2">
      <c r="A786" s="1"/>
      <c r="B786" s="1"/>
      <c r="C786" s="1"/>
      <c r="D786" s="1"/>
      <c r="E786" s="1"/>
      <c r="F786" s="1"/>
    </row>
    <row r="787" spans="1:6" ht="15.75" customHeight="1" x14ac:dyDescent="0.2">
      <c r="A787" s="1"/>
      <c r="B787" s="1"/>
      <c r="C787" s="1"/>
      <c r="D787" s="1"/>
      <c r="E787" s="1"/>
      <c r="F787" s="1"/>
    </row>
    <row r="788" spans="1:6" ht="15.75" customHeight="1" x14ac:dyDescent="0.2">
      <c r="A788" s="1"/>
      <c r="B788" s="1"/>
      <c r="C788" s="1"/>
      <c r="D788" s="1"/>
      <c r="E788" s="1"/>
      <c r="F788" s="1"/>
    </row>
    <row r="789" spans="1:6" ht="15.75" customHeight="1" x14ac:dyDescent="0.2">
      <c r="A789" s="1"/>
      <c r="B789" s="1"/>
      <c r="C789" s="1"/>
      <c r="D789" s="1"/>
      <c r="E789" s="1"/>
      <c r="F789" s="1"/>
    </row>
    <row r="790" spans="1:6" ht="15.75" customHeight="1" x14ac:dyDescent="0.2">
      <c r="A790" s="1"/>
      <c r="B790" s="1"/>
      <c r="C790" s="1"/>
      <c r="D790" s="1"/>
      <c r="E790" s="1"/>
      <c r="F790" s="1"/>
    </row>
    <row r="791" spans="1:6" ht="15.75" customHeight="1" x14ac:dyDescent="0.2">
      <c r="A791" s="1"/>
      <c r="B791" s="1"/>
      <c r="C791" s="1"/>
      <c r="D791" s="1"/>
      <c r="E791" s="1"/>
      <c r="F791" s="1"/>
    </row>
    <row r="792" spans="1:6" ht="15.75" customHeight="1" x14ac:dyDescent="0.2">
      <c r="A792" s="1"/>
      <c r="B792" s="1"/>
      <c r="C792" s="1"/>
      <c r="D792" s="1"/>
      <c r="E792" s="1"/>
      <c r="F792" s="1"/>
    </row>
    <row r="793" spans="1:6" ht="15.75" customHeight="1" x14ac:dyDescent="0.2">
      <c r="A793" s="1"/>
      <c r="B793" s="1"/>
      <c r="C793" s="1"/>
      <c r="D793" s="1"/>
      <c r="E793" s="1"/>
      <c r="F793" s="1"/>
    </row>
    <row r="794" spans="1:6" ht="15.75" customHeight="1" x14ac:dyDescent="0.2">
      <c r="A794" s="1"/>
      <c r="B794" s="1"/>
      <c r="C794" s="1"/>
      <c r="D794" s="1"/>
      <c r="E794" s="1"/>
      <c r="F794" s="1"/>
    </row>
    <row r="795" spans="1:6" ht="15.75" customHeight="1" x14ac:dyDescent="0.2">
      <c r="A795" s="1"/>
      <c r="B795" s="1"/>
      <c r="C795" s="1"/>
      <c r="D795" s="1"/>
      <c r="E795" s="1"/>
      <c r="F795" s="1"/>
    </row>
    <row r="796" spans="1:6" ht="15.75" customHeight="1" x14ac:dyDescent="0.2">
      <c r="A796" s="1"/>
      <c r="B796" s="1"/>
      <c r="C796" s="1"/>
      <c r="D796" s="1"/>
      <c r="E796" s="1"/>
      <c r="F796" s="1"/>
    </row>
    <row r="797" spans="1:6" ht="15.75" customHeight="1" x14ac:dyDescent="0.2">
      <c r="A797" s="1"/>
      <c r="B797" s="1"/>
      <c r="C797" s="1"/>
      <c r="D797" s="1"/>
      <c r="E797" s="1"/>
      <c r="F797" s="1"/>
    </row>
    <row r="798" spans="1:6" ht="15.75" customHeight="1" x14ac:dyDescent="0.2">
      <c r="A798" s="1"/>
      <c r="B798" s="1"/>
      <c r="C798" s="1"/>
      <c r="D798" s="1"/>
      <c r="E798" s="1"/>
      <c r="F798" s="1"/>
    </row>
    <row r="799" spans="1:6" ht="15.75" customHeight="1" x14ac:dyDescent="0.2">
      <c r="A799" s="1"/>
      <c r="B799" s="1"/>
      <c r="C799" s="1"/>
      <c r="D799" s="1"/>
      <c r="E799" s="1"/>
      <c r="F799" s="1"/>
    </row>
    <row r="800" spans="1:6" ht="15.75" customHeight="1" x14ac:dyDescent="0.2">
      <c r="A800" s="1"/>
      <c r="B800" s="1"/>
      <c r="C800" s="1"/>
      <c r="D800" s="1"/>
      <c r="E800" s="1"/>
      <c r="F800" s="1"/>
    </row>
    <row r="801" spans="1:6" ht="15.75" customHeight="1" x14ac:dyDescent="0.2">
      <c r="A801" s="1"/>
      <c r="B801" s="1"/>
      <c r="C801" s="1"/>
      <c r="D801" s="1"/>
      <c r="E801" s="1"/>
      <c r="F801" s="1"/>
    </row>
    <row r="802" spans="1:6" ht="15.75" customHeight="1" x14ac:dyDescent="0.2">
      <c r="A802" s="1"/>
      <c r="B802" s="1"/>
      <c r="C802" s="1"/>
      <c r="D802" s="1"/>
      <c r="E802" s="1"/>
      <c r="F802" s="1"/>
    </row>
    <row r="803" spans="1:6" ht="15.75" customHeight="1" x14ac:dyDescent="0.2">
      <c r="A803" s="1"/>
      <c r="B803" s="1"/>
      <c r="C803" s="1"/>
      <c r="D803" s="1"/>
      <c r="E803" s="1"/>
      <c r="F803" s="1"/>
    </row>
    <row r="804" spans="1:6" ht="15.75" customHeight="1" x14ac:dyDescent="0.2">
      <c r="A804" s="1"/>
      <c r="B804" s="1"/>
      <c r="C804" s="1"/>
      <c r="D804" s="1"/>
      <c r="E804" s="1"/>
      <c r="F804" s="1"/>
    </row>
    <row r="805" spans="1:6" ht="15.75" customHeight="1" x14ac:dyDescent="0.2">
      <c r="A805" s="1"/>
      <c r="B805" s="1"/>
      <c r="C805" s="1"/>
      <c r="D805" s="1"/>
      <c r="E805" s="1"/>
      <c r="F805" s="1"/>
    </row>
    <row r="806" spans="1:6" ht="15.75" customHeight="1" x14ac:dyDescent="0.2">
      <c r="A806" s="1"/>
      <c r="B806" s="1"/>
      <c r="C806" s="1"/>
      <c r="D806" s="1"/>
      <c r="E806" s="1"/>
      <c r="F806" s="1"/>
    </row>
    <row r="807" spans="1:6" ht="15.75" customHeight="1" x14ac:dyDescent="0.2">
      <c r="A807" s="1"/>
      <c r="B807" s="1"/>
      <c r="C807" s="1"/>
      <c r="D807" s="1"/>
      <c r="E807" s="1"/>
      <c r="F807" s="1"/>
    </row>
    <row r="808" spans="1:6" ht="15.75" customHeight="1" x14ac:dyDescent="0.2">
      <c r="A808" s="1"/>
      <c r="B808" s="1"/>
      <c r="C808" s="1"/>
      <c r="D808" s="1"/>
      <c r="E808" s="1"/>
      <c r="F808" s="1"/>
    </row>
    <row r="809" spans="1:6" ht="15.75" customHeight="1" x14ac:dyDescent="0.2">
      <c r="A809" s="1"/>
      <c r="B809" s="1"/>
      <c r="C809" s="1"/>
      <c r="D809" s="1"/>
      <c r="E809" s="1"/>
      <c r="F809" s="1"/>
    </row>
    <row r="810" spans="1:6" ht="15.75" customHeight="1" x14ac:dyDescent="0.2">
      <c r="A810" s="1"/>
      <c r="B810" s="1"/>
      <c r="C810" s="1"/>
      <c r="D810" s="1"/>
      <c r="E810" s="1"/>
      <c r="F810" s="1"/>
    </row>
    <row r="811" spans="1:6" ht="15.75" customHeight="1" x14ac:dyDescent="0.2">
      <c r="A811" s="1"/>
      <c r="B811" s="1"/>
      <c r="C811" s="1"/>
      <c r="D811" s="1"/>
      <c r="E811" s="1"/>
      <c r="F811" s="1"/>
    </row>
    <row r="812" spans="1:6" ht="15.75" customHeight="1" x14ac:dyDescent="0.2">
      <c r="A812" s="1"/>
      <c r="B812" s="1"/>
      <c r="C812" s="1"/>
      <c r="D812" s="1"/>
      <c r="E812" s="1"/>
      <c r="F812" s="1"/>
    </row>
    <row r="813" spans="1:6" ht="15.75" customHeight="1" x14ac:dyDescent="0.2">
      <c r="A813" s="1"/>
      <c r="B813" s="1"/>
      <c r="C813" s="1"/>
      <c r="D813" s="1"/>
      <c r="E813" s="1"/>
      <c r="F813" s="1"/>
    </row>
    <row r="814" spans="1:6" ht="15.75" customHeight="1" x14ac:dyDescent="0.2">
      <c r="A814" s="1"/>
      <c r="B814" s="1"/>
      <c r="C814" s="1"/>
      <c r="D814" s="1"/>
      <c r="E814" s="1"/>
      <c r="F814" s="1"/>
    </row>
    <row r="815" spans="1:6" ht="15.75" customHeight="1" x14ac:dyDescent="0.2">
      <c r="A815" s="1"/>
      <c r="B815" s="1"/>
      <c r="C815" s="1"/>
      <c r="D815" s="1"/>
      <c r="E815" s="1"/>
      <c r="F815" s="1"/>
    </row>
    <row r="816" spans="1:6" ht="15.75" customHeight="1" x14ac:dyDescent="0.2">
      <c r="A816" s="1"/>
      <c r="B816" s="1"/>
      <c r="C816" s="1"/>
      <c r="D816" s="1"/>
      <c r="E816" s="1"/>
      <c r="F816" s="1"/>
    </row>
    <row r="817" spans="1:6" ht="15.75" customHeight="1" x14ac:dyDescent="0.2">
      <c r="A817" s="1"/>
      <c r="B817" s="1"/>
      <c r="C817" s="1"/>
      <c r="D817" s="1"/>
      <c r="E817" s="1"/>
      <c r="F817" s="1"/>
    </row>
    <row r="818" spans="1:6" ht="15.75" customHeight="1" x14ac:dyDescent="0.2">
      <c r="A818" s="1"/>
      <c r="B818" s="1"/>
      <c r="C818" s="1"/>
      <c r="D818" s="1"/>
      <c r="E818" s="1"/>
      <c r="F818" s="1"/>
    </row>
    <row r="819" spans="1:6" ht="15.75" customHeight="1" x14ac:dyDescent="0.2">
      <c r="A819" s="1"/>
      <c r="B819" s="1"/>
      <c r="C819" s="1"/>
      <c r="D819" s="1"/>
      <c r="E819" s="1"/>
      <c r="F819" s="1"/>
    </row>
    <row r="820" spans="1:6" ht="15.75" customHeight="1" x14ac:dyDescent="0.2">
      <c r="A820" s="1"/>
      <c r="B820" s="1"/>
      <c r="C820" s="1"/>
      <c r="D820" s="1"/>
      <c r="E820" s="1"/>
      <c r="F820" s="1"/>
    </row>
    <row r="821" spans="1:6" ht="15.75" customHeight="1" x14ac:dyDescent="0.2">
      <c r="A821" s="1"/>
      <c r="B821" s="1"/>
      <c r="C821" s="1"/>
      <c r="D821" s="1"/>
      <c r="E821" s="1"/>
      <c r="F821" s="1"/>
    </row>
    <row r="822" spans="1:6" ht="15.75" customHeight="1" x14ac:dyDescent="0.2">
      <c r="A822" s="1"/>
      <c r="B822" s="1"/>
      <c r="C822" s="1"/>
      <c r="D822" s="1"/>
      <c r="E822" s="1"/>
      <c r="F822" s="1"/>
    </row>
    <row r="823" spans="1:6" ht="15.75" customHeight="1" x14ac:dyDescent="0.2">
      <c r="A823" s="1"/>
      <c r="B823" s="1"/>
      <c r="C823" s="1"/>
      <c r="D823" s="1"/>
      <c r="E823" s="1"/>
      <c r="F823" s="1"/>
    </row>
    <row r="824" spans="1:6" ht="15.75" customHeight="1" x14ac:dyDescent="0.2">
      <c r="A824" s="1"/>
      <c r="B824" s="1"/>
      <c r="C824" s="1"/>
      <c r="D824" s="1"/>
      <c r="E824" s="1"/>
      <c r="F824" s="1"/>
    </row>
    <row r="825" spans="1:6" ht="15.75" customHeight="1" x14ac:dyDescent="0.2">
      <c r="A825" s="1"/>
      <c r="B825" s="1"/>
      <c r="C825" s="1"/>
      <c r="D825" s="1"/>
      <c r="E825" s="1"/>
      <c r="F825" s="1"/>
    </row>
    <row r="826" spans="1:6" ht="15.75" customHeight="1" x14ac:dyDescent="0.2">
      <c r="A826" s="1"/>
      <c r="B826" s="1"/>
      <c r="C826" s="1"/>
      <c r="D826" s="1"/>
      <c r="E826" s="1"/>
      <c r="F826" s="1"/>
    </row>
    <row r="827" spans="1:6" ht="15.75" customHeight="1" x14ac:dyDescent="0.2">
      <c r="A827" s="1"/>
      <c r="B827" s="1"/>
      <c r="C827" s="1"/>
      <c r="D827" s="1"/>
      <c r="E827" s="1"/>
      <c r="F827" s="1"/>
    </row>
    <row r="828" spans="1:6" ht="15.75" customHeight="1" x14ac:dyDescent="0.2">
      <c r="A828" s="1"/>
      <c r="B828" s="1"/>
      <c r="C828" s="1"/>
      <c r="D828" s="1"/>
      <c r="E828" s="1"/>
      <c r="F828" s="1"/>
    </row>
    <row r="829" spans="1:6" ht="15.75" customHeight="1" x14ac:dyDescent="0.2">
      <c r="A829" s="1"/>
      <c r="B829" s="1"/>
      <c r="C829" s="1"/>
      <c r="D829" s="1"/>
      <c r="E829" s="1"/>
      <c r="F829" s="1"/>
    </row>
    <row r="830" spans="1:6" ht="15.75" customHeight="1" x14ac:dyDescent="0.2">
      <c r="A830" s="1"/>
      <c r="B830" s="1"/>
      <c r="C830" s="1"/>
      <c r="D830" s="1"/>
      <c r="E830" s="1"/>
      <c r="F830" s="1"/>
    </row>
    <row r="831" spans="1:6" ht="15.75" customHeight="1" x14ac:dyDescent="0.2">
      <c r="A831" s="1"/>
      <c r="B831" s="1"/>
      <c r="C831" s="1"/>
      <c r="D831" s="1"/>
      <c r="E831" s="1"/>
      <c r="F831" s="1"/>
    </row>
    <row r="832" spans="1:6" ht="15.75" customHeight="1" x14ac:dyDescent="0.2">
      <c r="A832" s="1"/>
      <c r="B832" s="1"/>
      <c r="C832" s="1"/>
      <c r="D832" s="1"/>
      <c r="E832" s="1"/>
      <c r="F832" s="1"/>
    </row>
    <row r="833" spans="1:6" ht="15.75" customHeight="1" x14ac:dyDescent="0.2">
      <c r="A833" s="1"/>
      <c r="B833" s="1"/>
      <c r="C833" s="1"/>
      <c r="D833" s="1"/>
      <c r="E833" s="1"/>
      <c r="F833" s="1"/>
    </row>
    <row r="834" spans="1:6" ht="15.75" customHeight="1" x14ac:dyDescent="0.2">
      <c r="A834" s="1"/>
      <c r="B834" s="1"/>
      <c r="C834" s="1"/>
      <c r="D834" s="1"/>
      <c r="E834" s="1"/>
      <c r="F834" s="1"/>
    </row>
    <row r="835" spans="1:6" ht="15.75" customHeight="1" x14ac:dyDescent="0.2">
      <c r="A835" s="1"/>
      <c r="B835" s="1"/>
      <c r="C835" s="1"/>
      <c r="D835" s="1"/>
      <c r="E835" s="1"/>
      <c r="F835" s="1"/>
    </row>
    <row r="836" spans="1:6" ht="15.75" customHeight="1" x14ac:dyDescent="0.2">
      <c r="A836" s="1"/>
      <c r="B836" s="1"/>
      <c r="C836" s="1"/>
      <c r="D836" s="1"/>
      <c r="E836" s="1"/>
      <c r="F836" s="1"/>
    </row>
    <row r="837" spans="1:6" ht="15.75" customHeight="1" x14ac:dyDescent="0.2">
      <c r="A837" s="1"/>
      <c r="B837" s="1"/>
      <c r="C837" s="1"/>
      <c r="D837" s="1"/>
      <c r="E837" s="1"/>
      <c r="F837" s="1"/>
    </row>
    <row r="838" spans="1:6" ht="15.75" customHeight="1" x14ac:dyDescent="0.2">
      <c r="A838" s="1"/>
      <c r="B838" s="1"/>
      <c r="C838" s="1"/>
      <c r="D838" s="1"/>
      <c r="E838" s="1"/>
      <c r="F838" s="1"/>
    </row>
    <row r="839" spans="1:6" ht="15.75" customHeight="1" x14ac:dyDescent="0.2">
      <c r="A839" s="1"/>
      <c r="B839" s="1"/>
      <c r="C839" s="1"/>
      <c r="D839" s="1"/>
      <c r="E839" s="1"/>
      <c r="F839" s="1"/>
    </row>
    <row r="840" spans="1:6" ht="15.75" customHeight="1" x14ac:dyDescent="0.2">
      <c r="A840" s="1"/>
      <c r="B840" s="1"/>
      <c r="C840" s="1"/>
      <c r="D840" s="1"/>
      <c r="E840" s="1"/>
      <c r="F840" s="1"/>
    </row>
    <row r="841" spans="1:6" ht="15.75" customHeight="1" x14ac:dyDescent="0.2">
      <c r="A841" s="1"/>
      <c r="B841" s="1"/>
      <c r="C841" s="1"/>
      <c r="D841" s="1"/>
      <c r="E841" s="1"/>
      <c r="F841" s="1"/>
    </row>
    <row r="842" spans="1:6" ht="15.75" customHeight="1" x14ac:dyDescent="0.2">
      <c r="A842" s="1"/>
      <c r="B842" s="1"/>
      <c r="C842" s="1"/>
      <c r="D842" s="1"/>
      <c r="E842" s="1"/>
      <c r="F842" s="1"/>
    </row>
    <row r="843" spans="1:6" ht="15.75" customHeight="1" x14ac:dyDescent="0.2">
      <c r="A843" s="1"/>
      <c r="B843" s="1"/>
      <c r="C843" s="1"/>
      <c r="D843" s="1"/>
      <c r="E843" s="1"/>
      <c r="F843" s="1"/>
    </row>
    <row r="844" spans="1:6" ht="15.75" customHeight="1" x14ac:dyDescent="0.2">
      <c r="A844" s="1"/>
      <c r="B844" s="1"/>
      <c r="C844" s="1"/>
      <c r="D844" s="1"/>
      <c r="E844" s="1"/>
      <c r="F844" s="1"/>
    </row>
    <row r="845" spans="1:6" ht="15.75" customHeight="1" x14ac:dyDescent="0.2">
      <c r="A845" s="1"/>
      <c r="B845" s="1"/>
      <c r="C845" s="1"/>
      <c r="D845" s="1"/>
      <c r="E845" s="1"/>
      <c r="F845" s="1"/>
    </row>
    <row r="846" spans="1:6" ht="15.75" customHeight="1" x14ac:dyDescent="0.2">
      <c r="A846" s="1"/>
      <c r="B846" s="1"/>
      <c r="C846" s="1"/>
      <c r="D846" s="1"/>
      <c r="E846" s="1"/>
      <c r="F846" s="1"/>
    </row>
    <row r="847" spans="1:6" ht="15.75" customHeight="1" x14ac:dyDescent="0.2">
      <c r="A847" s="1"/>
      <c r="B847" s="1"/>
      <c r="C847" s="1"/>
      <c r="D847" s="1"/>
      <c r="E847" s="1"/>
      <c r="F847" s="1"/>
    </row>
    <row r="848" spans="1:6" ht="15.75" customHeight="1" x14ac:dyDescent="0.2">
      <c r="A848" s="1"/>
      <c r="B848" s="1"/>
      <c r="C848" s="1"/>
      <c r="D848" s="1"/>
      <c r="E848" s="1"/>
      <c r="F848" s="1"/>
    </row>
    <row r="849" spans="1:6" ht="15.75" customHeight="1" x14ac:dyDescent="0.2">
      <c r="A849" s="1"/>
      <c r="B849" s="1"/>
      <c r="C849" s="1"/>
      <c r="D849" s="1"/>
      <c r="E849" s="1"/>
      <c r="F849" s="1"/>
    </row>
    <row r="850" spans="1:6" ht="15.75" customHeight="1" x14ac:dyDescent="0.2">
      <c r="A850" s="1"/>
      <c r="B850" s="1"/>
      <c r="C850" s="1"/>
      <c r="D850" s="1"/>
      <c r="E850" s="1"/>
      <c r="F850" s="1"/>
    </row>
    <row r="851" spans="1:6" ht="15.75" customHeight="1" x14ac:dyDescent="0.2">
      <c r="A851" s="1"/>
      <c r="B851" s="1"/>
      <c r="C851" s="1"/>
      <c r="D851" s="1"/>
      <c r="E851" s="1"/>
      <c r="F851" s="1"/>
    </row>
    <row r="852" spans="1:6" ht="15.75" customHeight="1" x14ac:dyDescent="0.2">
      <c r="A852" s="1"/>
      <c r="B852" s="1"/>
      <c r="C852" s="1"/>
      <c r="D852" s="1"/>
      <c r="E852" s="1"/>
      <c r="F852" s="1"/>
    </row>
    <row r="853" spans="1:6" ht="15.75" customHeight="1" x14ac:dyDescent="0.2">
      <c r="A853" s="1"/>
      <c r="B853" s="1"/>
      <c r="C853" s="1"/>
      <c r="D853" s="1"/>
      <c r="E853" s="1"/>
      <c r="F853" s="1"/>
    </row>
    <row r="854" spans="1:6" ht="15.75" customHeight="1" x14ac:dyDescent="0.2">
      <c r="A854" s="1"/>
      <c r="B854" s="1"/>
      <c r="C854" s="1"/>
      <c r="D854" s="1"/>
      <c r="E854" s="1"/>
      <c r="F854" s="1"/>
    </row>
    <row r="855" spans="1:6" ht="15.75" customHeight="1" x14ac:dyDescent="0.2">
      <c r="A855" s="1"/>
      <c r="B855" s="1"/>
      <c r="C855" s="1"/>
      <c r="D855" s="1"/>
      <c r="E855" s="1"/>
      <c r="F855" s="1"/>
    </row>
    <row r="856" spans="1:6" ht="15.75" customHeight="1" x14ac:dyDescent="0.2">
      <c r="A856" s="1"/>
      <c r="B856" s="1"/>
      <c r="C856" s="1"/>
      <c r="D856" s="1"/>
      <c r="E856" s="1"/>
      <c r="F856" s="1"/>
    </row>
    <row r="857" spans="1:6" ht="15.75" customHeight="1" x14ac:dyDescent="0.2">
      <c r="A857" s="1"/>
      <c r="B857" s="1"/>
      <c r="C857" s="1"/>
      <c r="D857" s="1"/>
      <c r="E857" s="1"/>
      <c r="F857" s="1"/>
    </row>
    <row r="858" spans="1:6" ht="15.75" customHeight="1" x14ac:dyDescent="0.2">
      <c r="A858" s="1"/>
      <c r="B858" s="1"/>
      <c r="C858" s="1"/>
      <c r="D858" s="1"/>
      <c r="E858" s="1"/>
      <c r="F858" s="1"/>
    </row>
    <row r="859" spans="1:6" ht="15.75" customHeight="1" x14ac:dyDescent="0.2">
      <c r="A859" s="1"/>
      <c r="B859" s="1"/>
      <c r="C859" s="1"/>
      <c r="D859" s="1"/>
      <c r="E859" s="1"/>
      <c r="F859" s="1"/>
    </row>
    <row r="860" spans="1:6" ht="15.75" customHeight="1" x14ac:dyDescent="0.2">
      <c r="A860" s="1"/>
      <c r="B860" s="1"/>
      <c r="C860" s="1"/>
      <c r="D860" s="1"/>
      <c r="E860" s="1"/>
      <c r="F860" s="1"/>
    </row>
    <row r="861" spans="1:6" ht="15.75" customHeight="1" x14ac:dyDescent="0.2">
      <c r="A861" s="1"/>
      <c r="B861" s="1"/>
      <c r="C861" s="1"/>
      <c r="D861" s="1"/>
      <c r="E861" s="1"/>
      <c r="F861" s="1"/>
    </row>
    <row r="862" spans="1:6" ht="15.75" customHeight="1" x14ac:dyDescent="0.2">
      <c r="A862" s="1"/>
      <c r="B862" s="1"/>
      <c r="C862" s="1"/>
      <c r="D862" s="1"/>
      <c r="E862" s="1"/>
      <c r="F862" s="1"/>
    </row>
    <row r="863" spans="1:6" ht="15.75" customHeight="1" x14ac:dyDescent="0.2">
      <c r="A863" s="1"/>
      <c r="B863" s="1"/>
      <c r="C863" s="1"/>
      <c r="D863" s="1"/>
      <c r="E863" s="1"/>
      <c r="F863" s="1"/>
    </row>
    <row r="864" spans="1:6" ht="15.75" customHeight="1" x14ac:dyDescent="0.2">
      <c r="A864" s="1"/>
      <c r="B864" s="1"/>
      <c r="C864" s="1"/>
      <c r="D864" s="1"/>
      <c r="E864" s="1"/>
      <c r="F864" s="1"/>
    </row>
    <row r="865" spans="1:6" ht="15.75" customHeight="1" x14ac:dyDescent="0.2">
      <c r="A865" s="1"/>
      <c r="B865" s="1"/>
      <c r="C865" s="1"/>
      <c r="D865" s="1"/>
      <c r="E865" s="1"/>
      <c r="F865" s="1"/>
    </row>
    <row r="866" spans="1:6" ht="15.75" customHeight="1" x14ac:dyDescent="0.2">
      <c r="A866" s="1"/>
      <c r="B866" s="1"/>
      <c r="C866" s="1"/>
      <c r="D866" s="1"/>
      <c r="E866" s="1"/>
      <c r="F866" s="1"/>
    </row>
    <row r="867" spans="1:6" ht="15.75" customHeight="1" x14ac:dyDescent="0.2">
      <c r="A867" s="1"/>
      <c r="B867" s="1"/>
      <c r="C867" s="1"/>
      <c r="D867" s="1"/>
      <c r="E867" s="1"/>
      <c r="F867" s="1"/>
    </row>
    <row r="868" spans="1:6" ht="15.75" customHeight="1" x14ac:dyDescent="0.2">
      <c r="A868" s="1"/>
      <c r="B868" s="1"/>
      <c r="C868" s="1"/>
      <c r="D868" s="1"/>
      <c r="E868" s="1"/>
      <c r="F868" s="1"/>
    </row>
    <row r="869" spans="1:6" ht="15.75" customHeight="1" x14ac:dyDescent="0.2">
      <c r="A869" s="1"/>
      <c r="B869" s="1"/>
      <c r="C869" s="1"/>
      <c r="D869" s="1"/>
      <c r="E869" s="1"/>
      <c r="F869" s="1"/>
    </row>
    <row r="870" spans="1:6" ht="15.75" customHeight="1" x14ac:dyDescent="0.2">
      <c r="A870" s="1"/>
      <c r="B870" s="1"/>
      <c r="C870" s="1"/>
      <c r="D870" s="1"/>
      <c r="E870" s="1"/>
      <c r="F870" s="1"/>
    </row>
    <row r="871" spans="1:6" ht="15.75" customHeight="1" x14ac:dyDescent="0.2">
      <c r="A871" s="1"/>
      <c r="B871" s="1"/>
      <c r="C871" s="1"/>
      <c r="D871" s="1"/>
      <c r="E871" s="1"/>
      <c r="F871" s="1"/>
    </row>
    <row r="872" spans="1:6" ht="15.75" customHeight="1" x14ac:dyDescent="0.2">
      <c r="A872" s="1"/>
      <c r="B872" s="1"/>
      <c r="C872" s="1"/>
      <c r="D872" s="1"/>
      <c r="E872" s="1"/>
      <c r="F872" s="1"/>
    </row>
    <row r="873" spans="1:6" ht="15.75" customHeight="1" x14ac:dyDescent="0.2">
      <c r="A873" s="1"/>
      <c r="B873" s="1"/>
      <c r="C873" s="1"/>
      <c r="D873" s="1"/>
      <c r="E873" s="1"/>
      <c r="F873" s="1"/>
    </row>
    <row r="874" spans="1:6" ht="15.75" customHeight="1" x14ac:dyDescent="0.2">
      <c r="A874" s="1"/>
      <c r="B874" s="1"/>
      <c r="C874" s="1"/>
      <c r="D874" s="1"/>
      <c r="E874" s="1"/>
      <c r="F874" s="1"/>
    </row>
    <row r="875" spans="1:6" ht="15.75" customHeight="1" x14ac:dyDescent="0.2">
      <c r="A875" s="1"/>
      <c r="B875" s="1"/>
      <c r="C875" s="1"/>
      <c r="D875" s="1"/>
      <c r="E875" s="1"/>
      <c r="F875" s="1"/>
    </row>
    <row r="876" spans="1:6" ht="15.75" customHeight="1" x14ac:dyDescent="0.2">
      <c r="A876" s="1"/>
      <c r="B876" s="1"/>
      <c r="C876" s="1"/>
      <c r="D876" s="1"/>
      <c r="E876" s="1"/>
      <c r="F876" s="1"/>
    </row>
    <row r="877" spans="1:6" ht="15.75" customHeight="1" x14ac:dyDescent="0.2">
      <c r="A877" s="1"/>
      <c r="B877" s="1"/>
      <c r="C877" s="1"/>
      <c r="D877" s="1"/>
      <c r="E877" s="1"/>
      <c r="F877" s="1"/>
    </row>
    <row r="878" spans="1:6" ht="15.75" customHeight="1" x14ac:dyDescent="0.2">
      <c r="A878" s="1"/>
      <c r="B878" s="1"/>
      <c r="C878" s="1"/>
      <c r="D878" s="1"/>
      <c r="E878" s="1"/>
      <c r="F878" s="1"/>
    </row>
    <row r="879" spans="1:6" ht="15.75" customHeight="1" x14ac:dyDescent="0.2">
      <c r="A879" s="1"/>
      <c r="B879" s="1"/>
      <c r="C879" s="1"/>
      <c r="D879" s="1"/>
      <c r="E879" s="1"/>
      <c r="F879" s="1"/>
    </row>
    <row r="880" spans="1:6" ht="15.75" customHeight="1" x14ac:dyDescent="0.2">
      <c r="A880" s="1"/>
      <c r="B880" s="1"/>
      <c r="C880" s="1"/>
      <c r="D880" s="1"/>
      <c r="E880" s="1"/>
      <c r="F880" s="1"/>
    </row>
    <row r="881" spans="1:6" ht="15.75" customHeight="1" x14ac:dyDescent="0.2">
      <c r="A881" s="1"/>
      <c r="B881" s="1"/>
      <c r="C881" s="1"/>
      <c r="D881" s="1"/>
      <c r="E881" s="1"/>
      <c r="F881" s="1"/>
    </row>
    <row r="882" spans="1:6" ht="15.75" customHeight="1" x14ac:dyDescent="0.2">
      <c r="A882" s="1"/>
      <c r="B882" s="1"/>
      <c r="C882" s="1"/>
      <c r="D882" s="1"/>
      <c r="E882" s="1"/>
      <c r="F882" s="1"/>
    </row>
    <row r="883" spans="1:6" ht="15.75" customHeight="1" x14ac:dyDescent="0.2">
      <c r="A883" s="1"/>
      <c r="B883" s="1"/>
      <c r="C883" s="1"/>
      <c r="D883" s="1"/>
      <c r="E883" s="1"/>
      <c r="F883" s="1"/>
    </row>
    <row r="884" spans="1:6" ht="15.75" customHeight="1" x14ac:dyDescent="0.2">
      <c r="A884" s="1"/>
      <c r="B884" s="1"/>
      <c r="C884" s="1"/>
      <c r="D884" s="1"/>
      <c r="E884" s="1"/>
      <c r="F884" s="1"/>
    </row>
    <row r="885" spans="1:6" ht="15.75" customHeight="1" x14ac:dyDescent="0.2">
      <c r="A885" s="1"/>
      <c r="B885" s="1"/>
      <c r="C885" s="1"/>
      <c r="D885" s="1"/>
      <c r="E885" s="1"/>
      <c r="F885" s="1"/>
    </row>
    <row r="886" spans="1:6" ht="15.75" customHeight="1" x14ac:dyDescent="0.2">
      <c r="A886" s="1"/>
      <c r="B886" s="1"/>
      <c r="C886" s="1"/>
      <c r="D886" s="1"/>
      <c r="E886" s="1"/>
      <c r="F886" s="1"/>
    </row>
    <row r="887" spans="1:6" ht="15.75" customHeight="1" x14ac:dyDescent="0.2">
      <c r="A887" s="1"/>
      <c r="B887" s="1"/>
      <c r="C887" s="1"/>
      <c r="D887" s="1"/>
      <c r="E887" s="1"/>
      <c r="F887" s="1"/>
    </row>
    <row r="888" spans="1:6" ht="15.75" customHeight="1" x14ac:dyDescent="0.2">
      <c r="A888" s="1"/>
      <c r="B888" s="1"/>
      <c r="C888" s="1"/>
      <c r="D888" s="1"/>
      <c r="E888" s="1"/>
      <c r="F888" s="1"/>
    </row>
    <row r="889" spans="1:6" ht="15.75" customHeight="1" x14ac:dyDescent="0.2">
      <c r="A889" s="1"/>
      <c r="B889" s="1"/>
      <c r="C889" s="1"/>
      <c r="D889" s="1"/>
      <c r="E889" s="1"/>
      <c r="F889" s="1"/>
    </row>
    <row r="890" spans="1:6" ht="15.75" customHeight="1" x14ac:dyDescent="0.2">
      <c r="A890" s="1"/>
      <c r="B890" s="1"/>
      <c r="C890" s="1"/>
      <c r="D890" s="1"/>
      <c r="E890" s="1"/>
      <c r="F890" s="1"/>
    </row>
    <row r="891" spans="1:6" ht="15.75" customHeight="1" x14ac:dyDescent="0.2">
      <c r="A891" s="1"/>
      <c r="B891" s="1"/>
      <c r="C891" s="1"/>
      <c r="D891" s="1"/>
      <c r="E891" s="1"/>
      <c r="F891" s="1"/>
    </row>
    <row r="892" spans="1:6" ht="15.75" customHeight="1" x14ac:dyDescent="0.2">
      <c r="A892" s="1"/>
      <c r="B892" s="1"/>
      <c r="C892" s="1"/>
      <c r="D892" s="1"/>
      <c r="E892" s="1"/>
      <c r="F892" s="1"/>
    </row>
    <row r="893" spans="1:6" ht="15.75" customHeight="1" x14ac:dyDescent="0.2">
      <c r="A893" s="1"/>
      <c r="B893" s="1"/>
      <c r="C893" s="1"/>
      <c r="D893" s="1"/>
      <c r="E893" s="1"/>
      <c r="F893" s="1"/>
    </row>
    <row r="894" spans="1:6" ht="15.75" customHeight="1" x14ac:dyDescent="0.2">
      <c r="A894" s="1"/>
      <c r="B894" s="1"/>
      <c r="C894" s="1"/>
      <c r="D894" s="1"/>
      <c r="E894" s="1"/>
      <c r="F894" s="1"/>
    </row>
    <row r="895" spans="1:6" ht="15.75" customHeight="1" x14ac:dyDescent="0.2">
      <c r="A895" s="1"/>
      <c r="B895" s="1"/>
      <c r="C895" s="1"/>
      <c r="D895" s="1"/>
      <c r="E895" s="1"/>
      <c r="F895" s="1"/>
    </row>
    <row r="896" spans="1:6" ht="15.75" customHeight="1" x14ac:dyDescent="0.2">
      <c r="A896" s="1"/>
      <c r="B896" s="1"/>
      <c r="C896" s="1"/>
      <c r="D896" s="1"/>
      <c r="E896" s="1"/>
      <c r="F896" s="1"/>
    </row>
    <row r="897" spans="1:6" ht="15.75" customHeight="1" x14ac:dyDescent="0.2">
      <c r="A897" s="1"/>
      <c r="B897" s="1"/>
      <c r="C897" s="1"/>
      <c r="D897" s="1"/>
      <c r="E897" s="1"/>
      <c r="F897" s="1"/>
    </row>
    <row r="898" spans="1:6" ht="15.75" customHeight="1" x14ac:dyDescent="0.2">
      <c r="A898" s="1"/>
      <c r="B898" s="1"/>
      <c r="C898" s="1"/>
      <c r="D898" s="1"/>
      <c r="E898" s="1"/>
      <c r="F898" s="1"/>
    </row>
    <row r="899" spans="1:6" ht="15.75" customHeight="1" x14ac:dyDescent="0.2">
      <c r="A899" s="1"/>
      <c r="B899" s="1"/>
      <c r="C899" s="1"/>
      <c r="D899" s="1"/>
      <c r="E899" s="1"/>
      <c r="F899" s="1"/>
    </row>
    <row r="900" spans="1:6" ht="15.75" customHeight="1" x14ac:dyDescent="0.2">
      <c r="A900" s="1"/>
      <c r="B900" s="1"/>
      <c r="C900" s="1"/>
      <c r="D900" s="1"/>
      <c r="E900" s="1"/>
      <c r="F900" s="1"/>
    </row>
    <row r="901" spans="1:6" ht="15.75" customHeight="1" x14ac:dyDescent="0.2">
      <c r="A901" s="1"/>
      <c r="B901" s="1"/>
      <c r="C901" s="1"/>
      <c r="D901" s="1"/>
      <c r="E901" s="1"/>
      <c r="F901" s="1"/>
    </row>
    <row r="902" spans="1:6" ht="15.75" customHeight="1" x14ac:dyDescent="0.2">
      <c r="A902" s="1"/>
      <c r="B902" s="1"/>
      <c r="C902" s="1"/>
      <c r="D902" s="1"/>
      <c r="E902" s="1"/>
      <c r="F902" s="1"/>
    </row>
    <row r="903" spans="1:6" ht="15.75" customHeight="1" x14ac:dyDescent="0.2">
      <c r="A903" s="1"/>
      <c r="B903" s="1"/>
      <c r="C903" s="1"/>
      <c r="D903" s="1"/>
      <c r="E903" s="1"/>
      <c r="F903" s="1"/>
    </row>
    <row r="904" spans="1:6" ht="15.75" customHeight="1" x14ac:dyDescent="0.2">
      <c r="A904" s="1"/>
      <c r="B904" s="1"/>
      <c r="C904" s="1"/>
      <c r="D904" s="1"/>
      <c r="E904" s="1"/>
      <c r="F904" s="1"/>
    </row>
    <row r="905" spans="1:6" ht="15.75" customHeight="1" x14ac:dyDescent="0.2">
      <c r="A905" s="1"/>
      <c r="B905" s="1"/>
      <c r="C905" s="1"/>
      <c r="D905" s="1"/>
      <c r="E905" s="1"/>
      <c r="F905" s="1"/>
    </row>
    <row r="906" spans="1:6" ht="15.75" customHeight="1" x14ac:dyDescent="0.2">
      <c r="A906" s="1"/>
      <c r="B906" s="1"/>
      <c r="C906" s="1"/>
      <c r="D906" s="1"/>
      <c r="E906" s="1"/>
      <c r="F906" s="1"/>
    </row>
    <row r="907" spans="1:6" ht="15.75" customHeight="1" x14ac:dyDescent="0.2">
      <c r="A907" s="1"/>
      <c r="B907" s="1"/>
      <c r="C907" s="1"/>
      <c r="D907" s="1"/>
      <c r="E907" s="1"/>
      <c r="F907" s="1"/>
    </row>
    <row r="908" spans="1:6" ht="15.75" customHeight="1" x14ac:dyDescent="0.2">
      <c r="A908" s="1"/>
      <c r="B908" s="1"/>
      <c r="C908" s="1"/>
      <c r="D908" s="1"/>
      <c r="E908" s="1"/>
      <c r="F908" s="1"/>
    </row>
    <row r="909" spans="1:6" ht="15.75" customHeight="1" x14ac:dyDescent="0.2">
      <c r="A909" s="1"/>
      <c r="B909" s="1"/>
      <c r="C909" s="1"/>
      <c r="D909" s="1"/>
      <c r="E909" s="1"/>
      <c r="F909" s="1"/>
    </row>
    <row r="910" spans="1:6" ht="15.75" customHeight="1" x14ac:dyDescent="0.2">
      <c r="A910" s="1"/>
      <c r="B910" s="1"/>
      <c r="C910" s="1"/>
      <c r="D910" s="1"/>
      <c r="E910" s="1"/>
      <c r="F910" s="1"/>
    </row>
    <row r="911" spans="1:6" ht="15.75" customHeight="1" x14ac:dyDescent="0.2">
      <c r="A911" s="1"/>
      <c r="B911" s="1"/>
      <c r="C911" s="1"/>
      <c r="D911" s="1"/>
      <c r="E911" s="1"/>
      <c r="F911" s="1"/>
    </row>
    <row r="912" spans="1:6" ht="15.75" customHeight="1" x14ac:dyDescent="0.2">
      <c r="A912" s="1"/>
      <c r="B912" s="1"/>
      <c r="C912" s="1"/>
      <c r="D912" s="1"/>
      <c r="E912" s="1"/>
      <c r="F912" s="1"/>
    </row>
    <row r="913" spans="1:6" ht="15.75" customHeight="1" x14ac:dyDescent="0.2">
      <c r="A913" s="1"/>
      <c r="B913" s="1"/>
      <c r="C913" s="1"/>
      <c r="D913" s="1"/>
      <c r="E913" s="1"/>
      <c r="F913" s="1"/>
    </row>
    <row r="914" spans="1:6" ht="15.75" customHeight="1" x14ac:dyDescent="0.2">
      <c r="A914" s="1"/>
      <c r="B914" s="1"/>
      <c r="C914" s="1"/>
      <c r="D914" s="1"/>
      <c r="E914" s="1"/>
      <c r="F914" s="1"/>
    </row>
    <row r="915" spans="1:6" ht="15.75" customHeight="1" x14ac:dyDescent="0.2">
      <c r="A915" s="1"/>
      <c r="B915" s="1"/>
      <c r="C915" s="1"/>
      <c r="D915" s="1"/>
      <c r="E915" s="1"/>
      <c r="F915" s="1"/>
    </row>
    <row r="916" spans="1:6" ht="15.75" customHeight="1" x14ac:dyDescent="0.2">
      <c r="A916" s="1"/>
      <c r="B916" s="1"/>
      <c r="C916" s="1"/>
      <c r="D916" s="1"/>
      <c r="E916" s="1"/>
      <c r="F916" s="1"/>
    </row>
    <row r="917" spans="1:6" ht="15.75" customHeight="1" x14ac:dyDescent="0.2">
      <c r="A917" s="1"/>
      <c r="B917" s="1"/>
      <c r="C917" s="1"/>
      <c r="D917" s="1"/>
      <c r="E917" s="1"/>
      <c r="F917" s="1"/>
    </row>
    <row r="918" spans="1:6" ht="15.75" customHeight="1" x14ac:dyDescent="0.2">
      <c r="A918" s="1"/>
      <c r="B918" s="1"/>
      <c r="C918" s="1"/>
      <c r="D918" s="1"/>
      <c r="E918" s="1"/>
      <c r="F918" s="1"/>
    </row>
    <row r="919" spans="1:6" ht="15.75" customHeight="1" x14ac:dyDescent="0.2">
      <c r="A919" s="1"/>
      <c r="B919" s="1"/>
      <c r="C919" s="1"/>
      <c r="D919" s="1"/>
      <c r="E919" s="1"/>
      <c r="F919" s="1"/>
    </row>
    <row r="920" spans="1:6" ht="15.75" customHeight="1" x14ac:dyDescent="0.2">
      <c r="A920" s="1"/>
      <c r="B920" s="1"/>
      <c r="C920" s="1"/>
      <c r="D920" s="1"/>
      <c r="E920" s="1"/>
      <c r="F920" s="1"/>
    </row>
    <row r="921" spans="1:6" ht="15.75" customHeight="1" x14ac:dyDescent="0.2">
      <c r="A921" s="1"/>
      <c r="B921" s="1"/>
      <c r="C921" s="1"/>
      <c r="D921" s="1"/>
      <c r="E921" s="1"/>
      <c r="F921" s="1"/>
    </row>
    <row r="922" spans="1:6" ht="15.75" customHeight="1" x14ac:dyDescent="0.2">
      <c r="A922" s="1"/>
      <c r="B922" s="1"/>
      <c r="C922" s="1"/>
      <c r="D922" s="1"/>
      <c r="E922" s="1"/>
      <c r="F922" s="1"/>
    </row>
    <row r="923" spans="1:6" ht="15.75" customHeight="1" x14ac:dyDescent="0.2">
      <c r="A923" s="1"/>
      <c r="B923" s="1"/>
      <c r="C923" s="1"/>
      <c r="D923" s="1"/>
      <c r="E923" s="1"/>
      <c r="F923" s="1"/>
    </row>
    <row r="924" spans="1:6" ht="15.75" customHeight="1" x14ac:dyDescent="0.2">
      <c r="A924" s="1"/>
      <c r="B924" s="1"/>
      <c r="C924" s="1"/>
      <c r="D924" s="1"/>
      <c r="E924" s="1"/>
      <c r="F924" s="1"/>
    </row>
    <row r="925" spans="1:6" ht="15.75" customHeight="1" x14ac:dyDescent="0.2">
      <c r="A925" s="1"/>
      <c r="B925" s="1"/>
      <c r="C925" s="1"/>
      <c r="D925" s="1"/>
      <c r="E925" s="1"/>
      <c r="F925" s="1"/>
    </row>
    <row r="926" spans="1:6" ht="15.75" customHeight="1" x14ac:dyDescent="0.2">
      <c r="A926" s="1"/>
      <c r="B926" s="1"/>
      <c r="C926" s="1"/>
      <c r="D926" s="1"/>
      <c r="E926" s="1"/>
      <c r="F926" s="1"/>
    </row>
    <row r="927" spans="1:6" ht="15.75" customHeight="1" x14ac:dyDescent="0.2">
      <c r="A927" s="1"/>
      <c r="B927" s="1"/>
      <c r="C927" s="1"/>
      <c r="D927" s="1"/>
      <c r="E927" s="1"/>
      <c r="F927" s="1"/>
    </row>
    <row r="928" spans="1:6" ht="15.75" customHeight="1" x14ac:dyDescent="0.2">
      <c r="A928" s="1"/>
      <c r="B928" s="1"/>
      <c r="C928" s="1"/>
      <c r="D928" s="1"/>
      <c r="E928" s="1"/>
      <c r="F928" s="1"/>
    </row>
    <row r="929" spans="1:6" ht="15.75" customHeight="1" x14ac:dyDescent="0.2">
      <c r="A929" s="1"/>
      <c r="B929" s="1"/>
      <c r="C929" s="1"/>
      <c r="D929" s="1"/>
      <c r="E929" s="1"/>
      <c r="F929" s="1"/>
    </row>
    <row r="930" spans="1:6" ht="15.75" customHeight="1" x14ac:dyDescent="0.2">
      <c r="A930" s="1"/>
      <c r="B930" s="1"/>
      <c r="C930" s="1"/>
      <c r="D930" s="1"/>
      <c r="E930" s="1"/>
      <c r="F930" s="1"/>
    </row>
    <row r="931" spans="1:6" ht="15.75" customHeight="1" x14ac:dyDescent="0.2">
      <c r="A931" s="1"/>
      <c r="B931" s="1"/>
      <c r="C931" s="1"/>
      <c r="D931" s="1"/>
      <c r="E931" s="1"/>
      <c r="F931" s="1"/>
    </row>
    <row r="932" spans="1:6" ht="15.75" customHeight="1" x14ac:dyDescent="0.2">
      <c r="A932" s="1"/>
      <c r="B932" s="1"/>
      <c r="C932" s="1"/>
      <c r="D932" s="1"/>
      <c r="E932" s="1"/>
      <c r="F932" s="1"/>
    </row>
    <row r="933" spans="1:6" ht="15.75" customHeight="1" x14ac:dyDescent="0.2">
      <c r="A933" s="1"/>
      <c r="B933" s="1"/>
      <c r="C933" s="1"/>
      <c r="D933" s="1"/>
      <c r="E933" s="1"/>
      <c r="F933" s="1"/>
    </row>
    <row r="934" spans="1:6" ht="15.75" customHeight="1" x14ac:dyDescent="0.2">
      <c r="A934" s="1"/>
      <c r="B934" s="1"/>
      <c r="C934" s="1"/>
      <c r="D934" s="1"/>
      <c r="E934" s="1"/>
      <c r="F934" s="1"/>
    </row>
    <row r="935" spans="1:6" ht="15.75" customHeight="1" x14ac:dyDescent="0.2">
      <c r="A935" s="1"/>
      <c r="B935" s="1"/>
      <c r="C935" s="1"/>
      <c r="D935" s="1"/>
      <c r="E935" s="1"/>
      <c r="F935" s="1"/>
    </row>
    <row r="936" spans="1:6" ht="15.75" customHeight="1" x14ac:dyDescent="0.2">
      <c r="A936" s="1"/>
      <c r="B936" s="1"/>
      <c r="C936" s="1"/>
      <c r="D936" s="1"/>
      <c r="E936" s="1"/>
      <c r="F936" s="1"/>
    </row>
    <row r="937" spans="1:6" ht="15.75" customHeight="1" x14ac:dyDescent="0.2">
      <c r="A937" s="1"/>
      <c r="B937" s="1"/>
      <c r="C937" s="1"/>
      <c r="D937" s="1"/>
      <c r="E937" s="1"/>
      <c r="F937" s="1"/>
    </row>
    <row r="938" spans="1:6" ht="15.75" customHeight="1" x14ac:dyDescent="0.2">
      <c r="A938" s="1"/>
      <c r="B938" s="1"/>
      <c r="C938" s="1"/>
      <c r="D938" s="1"/>
      <c r="E938" s="1"/>
      <c r="F938" s="1"/>
    </row>
    <row r="939" spans="1:6" ht="15.75" customHeight="1" x14ac:dyDescent="0.2">
      <c r="A939" s="1"/>
      <c r="B939" s="1"/>
      <c r="C939" s="1"/>
      <c r="D939" s="1"/>
      <c r="E939" s="1"/>
      <c r="F939" s="1"/>
    </row>
    <row r="940" spans="1:6" ht="15.75" customHeight="1" x14ac:dyDescent="0.2">
      <c r="A940" s="1"/>
      <c r="B940" s="1"/>
      <c r="C940" s="1"/>
      <c r="D940" s="1"/>
      <c r="E940" s="1"/>
      <c r="F940" s="1"/>
    </row>
    <row r="941" spans="1:6" ht="15.75" customHeight="1" x14ac:dyDescent="0.2">
      <c r="A941" s="1"/>
      <c r="B941" s="1"/>
      <c r="C941" s="1"/>
      <c r="D941" s="1"/>
      <c r="E941" s="1"/>
      <c r="F941" s="1"/>
    </row>
    <row r="942" spans="1:6" ht="15.75" customHeight="1" x14ac:dyDescent="0.2">
      <c r="A942" s="1"/>
      <c r="B942" s="1"/>
      <c r="C942" s="1"/>
      <c r="D942" s="1"/>
      <c r="E942" s="1"/>
      <c r="F942" s="1"/>
    </row>
    <row r="943" spans="1:6" ht="15.75" customHeight="1" x14ac:dyDescent="0.2">
      <c r="A943" s="1"/>
      <c r="B943" s="1"/>
      <c r="C943" s="1"/>
      <c r="D943" s="1"/>
      <c r="E943" s="1"/>
      <c r="F943" s="1"/>
    </row>
    <row r="944" spans="1:6" ht="15.75" customHeight="1" x14ac:dyDescent="0.2">
      <c r="A944" s="1"/>
      <c r="B944" s="1"/>
      <c r="C944" s="1"/>
      <c r="D944" s="1"/>
      <c r="E944" s="1"/>
      <c r="F944" s="1"/>
    </row>
    <row r="945" spans="1:6" ht="15.75" customHeight="1" x14ac:dyDescent="0.2">
      <c r="A945" s="1"/>
      <c r="B945" s="1"/>
      <c r="C945" s="1"/>
      <c r="D945" s="1"/>
      <c r="E945" s="1"/>
      <c r="F945" s="1"/>
    </row>
    <row r="946" spans="1:6" ht="15.75" customHeight="1" x14ac:dyDescent="0.2">
      <c r="A946" s="1"/>
      <c r="B946" s="1"/>
      <c r="C946" s="1"/>
      <c r="D946" s="1"/>
      <c r="E946" s="1"/>
      <c r="F946" s="1"/>
    </row>
    <row r="947" spans="1:6" ht="15.75" customHeight="1" x14ac:dyDescent="0.2">
      <c r="A947" s="1"/>
      <c r="B947" s="1"/>
      <c r="C947" s="1"/>
      <c r="D947" s="1"/>
      <c r="E947" s="1"/>
      <c r="F947" s="1"/>
    </row>
    <row r="948" spans="1:6" ht="15.75" customHeight="1" x14ac:dyDescent="0.2">
      <c r="A948" s="1"/>
      <c r="B948" s="1"/>
      <c r="C948" s="1"/>
      <c r="D948" s="1"/>
      <c r="E948" s="1"/>
      <c r="F948" s="1"/>
    </row>
    <row r="949" spans="1:6" ht="15.75" customHeight="1" x14ac:dyDescent="0.2">
      <c r="A949" s="1"/>
      <c r="B949" s="1"/>
      <c r="C949" s="1"/>
      <c r="D949" s="1"/>
      <c r="E949" s="1"/>
      <c r="F949" s="1"/>
    </row>
    <row r="950" spans="1:6" ht="15.75" customHeight="1" x14ac:dyDescent="0.2">
      <c r="A950" s="1"/>
      <c r="B950" s="1"/>
      <c r="C950" s="1"/>
      <c r="D950" s="1"/>
      <c r="E950" s="1"/>
      <c r="F950" s="1"/>
    </row>
    <row r="951" spans="1:6" ht="15.75" customHeight="1" x14ac:dyDescent="0.2">
      <c r="A951" s="1"/>
      <c r="B951" s="1"/>
      <c r="C951" s="1"/>
      <c r="D951" s="1"/>
      <c r="E951" s="1"/>
      <c r="F951" s="1"/>
    </row>
    <row r="952" spans="1:6" ht="15.75" customHeight="1" x14ac:dyDescent="0.2">
      <c r="A952" s="1"/>
      <c r="B952" s="1"/>
      <c r="C952" s="1"/>
      <c r="D952" s="1"/>
      <c r="E952" s="1"/>
      <c r="F952" s="1"/>
    </row>
    <row r="953" spans="1:6" ht="15.75" customHeight="1" x14ac:dyDescent="0.2">
      <c r="A953" s="1"/>
      <c r="B953" s="1"/>
      <c r="C953" s="1"/>
      <c r="D953" s="1"/>
      <c r="E953" s="1"/>
      <c r="F953" s="1"/>
    </row>
    <row r="954" spans="1:6" ht="15.75" customHeight="1" x14ac:dyDescent="0.2">
      <c r="A954" s="1"/>
      <c r="B954" s="1"/>
      <c r="C954" s="1"/>
      <c r="D954" s="1"/>
      <c r="E954" s="1"/>
      <c r="F954" s="1"/>
    </row>
    <row r="955" spans="1:6" ht="15.75" customHeight="1" x14ac:dyDescent="0.2">
      <c r="A955" s="1"/>
      <c r="B955" s="1"/>
      <c r="C955" s="1"/>
      <c r="D955" s="1"/>
      <c r="E955" s="1"/>
      <c r="F955" s="1"/>
    </row>
    <row r="956" spans="1:6" ht="15.75" customHeight="1" x14ac:dyDescent="0.2">
      <c r="A956" s="1"/>
      <c r="B956" s="1"/>
      <c r="C956" s="1"/>
      <c r="D956" s="1"/>
      <c r="E956" s="1"/>
      <c r="F956" s="1"/>
    </row>
    <row r="957" spans="1:6" ht="15.75" customHeight="1" x14ac:dyDescent="0.2">
      <c r="A957" s="1"/>
      <c r="B957" s="1"/>
      <c r="C957" s="1"/>
      <c r="D957" s="1"/>
      <c r="E957" s="1"/>
      <c r="F957" s="1"/>
    </row>
    <row r="958" spans="1:6" ht="15.75" customHeight="1" x14ac:dyDescent="0.2">
      <c r="A958" s="1"/>
      <c r="B958" s="1"/>
      <c r="C958" s="1"/>
      <c r="D958" s="1"/>
      <c r="E958" s="1"/>
      <c r="F958" s="1"/>
    </row>
    <row r="959" spans="1:6" ht="15.75" customHeight="1" x14ac:dyDescent="0.2">
      <c r="A959" s="1"/>
      <c r="B959" s="1"/>
      <c r="C959" s="1"/>
      <c r="D959" s="1"/>
      <c r="E959" s="1"/>
      <c r="F959" s="1"/>
    </row>
    <row r="960" spans="1:6" ht="15.75" customHeight="1" x14ac:dyDescent="0.2">
      <c r="A960" s="1"/>
      <c r="B960" s="1"/>
      <c r="C960" s="1"/>
      <c r="D960" s="1"/>
      <c r="E960" s="1"/>
      <c r="F960" s="1"/>
    </row>
    <row r="961" spans="1:6" ht="15.75" customHeight="1" x14ac:dyDescent="0.2">
      <c r="A961" s="1"/>
      <c r="B961" s="1"/>
      <c r="C961" s="1"/>
      <c r="D961" s="1"/>
      <c r="E961" s="1"/>
      <c r="F961" s="1"/>
    </row>
    <row r="962" spans="1:6" ht="15.75" customHeight="1" x14ac:dyDescent="0.2">
      <c r="A962" s="1"/>
      <c r="B962" s="1"/>
      <c r="C962" s="1"/>
      <c r="D962" s="1"/>
      <c r="E962" s="1"/>
      <c r="F962" s="1"/>
    </row>
    <row r="963" spans="1:6" ht="15.75" customHeight="1" x14ac:dyDescent="0.2">
      <c r="A963" s="1"/>
      <c r="B963" s="1"/>
      <c r="C963" s="1"/>
      <c r="D963" s="1"/>
      <c r="E963" s="1"/>
      <c r="F963" s="1"/>
    </row>
    <row r="964" spans="1:6" ht="15.75" customHeight="1" x14ac:dyDescent="0.2">
      <c r="A964" s="1"/>
      <c r="B964" s="1"/>
      <c r="C964" s="1"/>
      <c r="D964" s="1"/>
      <c r="E964" s="1"/>
      <c r="F964" s="1"/>
    </row>
    <row r="965" spans="1:6" ht="15.75" customHeight="1" x14ac:dyDescent="0.2">
      <c r="A965" s="1"/>
      <c r="B965" s="1"/>
      <c r="C965" s="1"/>
      <c r="D965" s="1"/>
      <c r="E965" s="1"/>
      <c r="F965" s="1"/>
    </row>
    <row r="966" spans="1:6" ht="15.75" customHeight="1" x14ac:dyDescent="0.2">
      <c r="A966" s="1"/>
      <c r="B966" s="1"/>
      <c r="C966" s="1"/>
      <c r="D966" s="1"/>
      <c r="E966" s="1"/>
      <c r="F966" s="1"/>
    </row>
    <row r="967" spans="1:6" ht="15.75" customHeight="1" x14ac:dyDescent="0.2">
      <c r="A967" s="1"/>
      <c r="B967" s="1"/>
      <c r="C967" s="1"/>
      <c r="D967" s="1"/>
      <c r="E967" s="1"/>
      <c r="F967" s="1"/>
    </row>
    <row r="968" spans="1:6" ht="15.75" customHeight="1" x14ac:dyDescent="0.2">
      <c r="A968" s="1"/>
      <c r="B968" s="1"/>
      <c r="C968" s="1"/>
      <c r="D968" s="1"/>
      <c r="E968" s="1"/>
      <c r="F968" s="1"/>
    </row>
    <row r="969" spans="1:6" ht="15.75" customHeight="1" x14ac:dyDescent="0.2">
      <c r="A969" s="1"/>
      <c r="B969" s="1"/>
      <c r="C969" s="1"/>
      <c r="D969" s="1"/>
      <c r="E969" s="1"/>
      <c r="F969" s="1"/>
    </row>
    <row r="970" spans="1:6" ht="15.75" customHeight="1" x14ac:dyDescent="0.2">
      <c r="A970" s="1"/>
      <c r="B970" s="1"/>
      <c r="C970" s="1"/>
      <c r="D970" s="1"/>
      <c r="E970" s="1"/>
      <c r="F970" s="1"/>
    </row>
    <row r="971" spans="1:6" ht="15.75" customHeight="1" x14ac:dyDescent="0.2">
      <c r="A971" s="1"/>
      <c r="B971" s="1"/>
      <c r="C971" s="1"/>
      <c r="D971" s="1"/>
      <c r="E971" s="1"/>
      <c r="F971" s="1"/>
    </row>
    <row r="972" spans="1:6" ht="15.75" customHeight="1" x14ac:dyDescent="0.2">
      <c r="A972" s="1"/>
      <c r="B972" s="1"/>
      <c r="C972" s="1"/>
      <c r="D972" s="1"/>
      <c r="E972" s="1"/>
      <c r="F972" s="1"/>
    </row>
    <row r="973" spans="1:6" ht="15.75" customHeight="1" x14ac:dyDescent="0.2">
      <c r="A973" s="1"/>
      <c r="B973" s="1"/>
      <c r="C973" s="1"/>
      <c r="D973" s="1"/>
      <c r="E973" s="1"/>
      <c r="F973" s="1"/>
    </row>
    <row r="974" spans="1:6" ht="15.75" customHeight="1" x14ac:dyDescent="0.2">
      <c r="A974" s="1"/>
      <c r="B974" s="1"/>
      <c r="C974" s="1"/>
      <c r="D974" s="1"/>
      <c r="E974" s="1"/>
      <c r="F974" s="1"/>
    </row>
    <row r="975" spans="1:6" ht="15.75" customHeight="1" x14ac:dyDescent="0.2">
      <c r="A975" s="1"/>
      <c r="B975" s="1"/>
      <c r="C975" s="1"/>
      <c r="D975" s="1"/>
      <c r="E975" s="1"/>
      <c r="F975" s="1"/>
    </row>
    <row r="976" spans="1:6" ht="15.75" customHeight="1" x14ac:dyDescent="0.2">
      <c r="A976" s="1"/>
      <c r="B976" s="1"/>
      <c r="C976" s="1"/>
      <c r="D976" s="1"/>
      <c r="E976" s="1"/>
      <c r="F976" s="1"/>
    </row>
    <row r="977" spans="1:6" ht="15.75" customHeight="1" x14ac:dyDescent="0.2">
      <c r="A977" s="1"/>
      <c r="B977" s="1"/>
      <c r="C977" s="1"/>
      <c r="D977" s="1"/>
      <c r="E977" s="1"/>
      <c r="F977" s="1"/>
    </row>
    <row r="978" spans="1:6" ht="15.75" customHeight="1" x14ac:dyDescent="0.2">
      <c r="A978" s="1"/>
      <c r="B978" s="1"/>
      <c r="C978" s="1"/>
      <c r="D978" s="1"/>
      <c r="E978" s="1"/>
      <c r="F978" s="1"/>
    </row>
    <row r="979" spans="1:6" ht="15.75" customHeight="1" x14ac:dyDescent="0.2">
      <c r="A979" s="1"/>
      <c r="B979" s="1"/>
      <c r="C979" s="1"/>
      <c r="D979" s="1"/>
      <c r="E979" s="1"/>
      <c r="F979" s="1"/>
    </row>
    <row r="980" spans="1:6" ht="15.75" customHeight="1" x14ac:dyDescent="0.2">
      <c r="A980" s="1"/>
      <c r="B980" s="1"/>
      <c r="C980" s="1"/>
      <c r="D980" s="1"/>
      <c r="E980" s="1"/>
      <c r="F980" s="1"/>
    </row>
    <row r="981" spans="1:6" ht="15.75" customHeight="1" x14ac:dyDescent="0.2">
      <c r="A981" s="1"/>
      <c r="B981" s="1"/>
      <c r="C981" s="1"/>
      <c r="D981" s="1"/>
      <c r="E981" s="1"/>
      <c r="F981" s="1"/>
    </row>
    <row r="982" spans="1:6" ht="15.75" customHeight="1" x14ac:dyDescent="0.2">
      <c r="A982" s="1"/>
      <c r="B982" s="1"/>
      <c r="C982" s="1"/>
      <c r="D982" s="1"/>
      <c r="E982" s="1"/>
      <c r="F982" s="1"/>
    </row>
    <row r="983" spans="1:6" ht="15.75" customHeight="1" x14ac:dyDescent="0.2">
      <c r="A983" s="1"/>
      <c r="B983" s="1"/>
      <c r="C983" s="1"/>
      <c r="D983" s="1"/>
      <c r="E983" s="1"/>
      <c r="F983" s="1"/>
    </row>
    <row r="984" spans="1:6" ht="15.75" customHeight="1" x14ac:dyDescent="0.2">
      <c r="A984" s="1"/>
      <c r="B984" s="1"/>
      <c r="C984" s="1"/>
      <c r="D984" s="1"/>
      <c r="E984" s="1"/>
      <c r="F984" s="1"/>
    </row>
    <row r="985" spans="1:6" ht="15.75" customHeight="1" x14ac:dyDescent="0.2">
      <c r="A985" s="1"/>
      <c r="B985" s="1"/>
      <c r="C985" s="1"/>
      <c r="D985" s="1"/>
      <c r="E985" s="1"/>
      <c r="F985" s="1"/>
    </row>
    <row r="986" spans="1:6" ht="15.75" customHeight="1" x14ac:dyDescent="0.2">
      <c r="A986" s="1"/>
      <c r="B986" s="1"/>
      <c r="C986" s="1"/>
      <c r="D986" s="1"/>
      <c r="E986" s="1"/>
      <c r="F986" s="1"/>
    </row>
    <row r="987" spans="1:6" ht="15.75" customHeight="1" x14ac:dyDescent="0.2">
      <c r="A987" s="1"/>
      <c r="B987" s="1"/>
      <c r="C987" s="1"/>
      <c r="D987" s="1"/>
      <c r="E987" s="1"/>
      <c r="F987" s="1"/>
    </row>
    <row r="988" spans="1:6" ht="15.75" customHeight="1" x14ac:dyDescent="0.2">
      <c r="A988" s="1"/>
      <c r="B988" s="1"/>
      <c r="C988" s="1"/>
      <c r="D988" s="1"/>
      <c r="E988" s="1"/>
      <c r="F988" s="1"/>
    </row>
    <row r="989" spans="1:6" ht="15.75" customHeight="1" x14ac:dyDescent="0.2">
      <c r="A989" s="1"/>
      <c r="B989" s="1"/>
      <c r="C989" s="1"/>
      <c r="D989" s="1"/>
      <c r="E989" s="1"/>
      <c r="F989" s="1"/>
    </row>
    <row r="990" spans="1:6" ht="15.75" customHeight="1" x14ac:dyDescent="0.2">
      <c r="A990" s="1"/>
      <c r="B990" s="1"/>
      <c r="C990" s="1"/>
      <c r="D990" s="1"/>
      <c r="E990" s="1"/>
      <c r="F990" s="1"/>
    </row>
    <row r="991" spans="1:6" ht="15.75" customHeight="1" x14ac:dyDescent="0.2">
      <c r="A991" s="1"/>
      <c r="B991" s="1"/>
      <c r="C991" s="1"/>
      <c r="D991" s="1"/>
      <c r="E991" s="1"/>
      <c r="F991" s="1"/>
    </row>
    <row r="992" spans="1:6" ht="15.75" customHeight="1" x14ac:dyDescent="0.2">
      <c r="A992" s="1"/>
      <c r="B992" s="1"/>
      <c r="C992" s="1"/>
      <c r="D992" s="1"/>
      <c r="E992" s="1"/>
      <c r="F992" s="1"/>
    </row>
    <row r="993" spans="1:6" ht="15.75" customHeight="1" x14ac:dyDescent="0.2">
      <c r="A993" s="1"/>
      <c r="B993" s="1"/>
      <c r="C993" s="1"/>
      <c r="D993" s="1"/>
      <c r="E993" s="1"/>
      <c r="F993" s="1"/>
    </row>
    <row r="994" spans="1:6" ht="15.75" customHeight="1" x14ac:dyDescent="0.2">
      <c r="A994" s="1"/>
      <c r="B994" s="1"/>
      <c r="C994" s="1"/>
      <c r="D994" s="1"/>
      <c r="E994" s="1"/>
      <c r="F994" s="1"/>
    </row>
    <row r="995" spans="1:6" ht="15.75" customHeight="1" x14ac:dyDescent="0.2">
      <c r="A995" s="1"/>
      <c r="B995" s="1"/>
      <c r="C995" s="1"/>
      <c r="D995" s="1"/>
      <c r="E995" s="1"/>
      <c r="F995" s="1"/>
    </row>
    <row r="996" spans="1:6" ht="15.75" customHeight="1" x14ac:dyDescent="0.2">
      <c r="A996" s="1"/>
      <c r="B996" s="1"/>
      <c r="C996" s="1"/>
      <c r="D996" s="1"/>
      <c r="E996" s="1"/>
      <c r="F996" s="1"/>
    </row>
    <row r="997" spans="1:6" ht="15.75" customHeight="1" x14ac:dyDescent="0.2">
      <c r="A997" s="1"/>
      <c r="B997" s="1"/>
      <c r="C997" s="1"/>
      <c r="D997" s="1"/>
      <c r="E997" s="1"/>
      <c r="F997" s="1"/>
    </row>
    <row r="998" spans="1:6" ht="15.75" customHeight="1" x14ac:dyDescent="0.2">
      <c r="A998" s="1"/>
      <c r="B998" s="1"/>
      <c r="C998" s="1"/>
      <c r="D998" s="1"/>
      <c r="E998" s="1"/>
      <c r="F998" s="1"/>
    </row>
    <row r="999" spans="1:6" ht="15.75" customHeight="1" x14ac:dyDescent="0.2">
      <c r="A999" s="1"/>
      <c r="B999" s="1"/>
      <c r="C999" s="1"/>
      <c r="D999" s="1"/>
      <c r="E999" s="1"/>
      <c r="F999" s="1"/>
    </row>
    <row r="1000" spans="1:6" ht="15.75" customHeight="1" x14ac:dyDescent="0.2">
      <c r="A1000" s="1"/>
      <c r="B1000" s="1"/>
      <c r="C1000" s="1"/>
      <c r="D1000" s="1"/>
      <c r="E1000" s="1"/>
      <c r="F1000" s="1"/>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Welcome</vt:lpstr>
      <vt:lpstr>Getting Started</vt:lpstr>
      <vt:lpstr>Onboarding (Intake) Questionnai</vt:lpstr>
      <vt:lpstr>Vendor Tiering</vt:lpstr>
      <vt:lpstr>Lists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Kenny Tse</cp:lastModifiedBy>
  <dcterms:modified xsi:type="dcterms:W3CDTF">2026-03-03T23:47:32Z</dcterms:modified>
</cp:coreProperties>
</file>